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K9" i="33" s="1"/>
  <c r="J10" i="33"/>
  <c r="J9" i="33" s="1"/>
  <c r="I10" i="33"/>
  <c r="H10" i="33"/>
  <c r="H9" i="33" s="1"/>
  <c r="G10" i="33"/>
  <c r="G9" i="33" s="1"/>
  <c r="F10" i="33"/>
  <c r="F9" i="33" s="1"/>
  <c r="M9" i="33"/>
  <c r="L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L4" i="29" s="1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G51" i="26" l="1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F92" i="26"/>
  <c r="L92" i="27"/>
  <c r="I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28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<sst xmlns="http://schemas.openxmlformats.org/spreadsheetml/2006/main" count="14379" uniqueCount="127">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</sst>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GT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B6" t="str">
            <v>GAUTENG PROVINCIAL TREASURY</v>
          </cell>
        </row>
        <row r="9">
          <cell r="B9" t="str">
            <v xml:space="preserve"> Administration</v>
          </cell>
          <cell r="C9">
            <v>47417</v>
          </cell>
          <cell r="D9">
            <v>59768</v>
          </cell>
          <cell r="E9">
            <v>79876</v>
          </cell>
          <cell r="F9">
            <v>95852</v>
          </cell>
          <cell r="G9">
            <v>95152</v>
          </cell>
          <cell r="H9">
            <v>97871</v>
          </cell>
          <cell r="P9">
            <v>111528</v>
          </cell>
          <cell r="Y9">
            <v>116725.211</v>
          </cell>
          <cell r="AA9">
            <v>122561.47155</v>
          </cell>
        </row>
        <row r="10">
          <cell r="B10" t="str">
            <v>Sustainable Fiscal  Resource Management</v>
          </cell>
          <cell r="C10">
            <v>99549</v>
          </cell>
          <cell r="D10">
            <v>100757</v>
          </cell>
          <cell r="E10">
            <v>109128</v>
          </cell>
          <cell r="F10">
            <v>162426</v>
          </cell>
          <cell r="G10">
            <v>140373</v>
          </cell>
          <cell r="H10">
            <v>176404</v>
          </cell>
          <cell r="P10">
            <v>183781</v>
          </cell>
          <cell r="Y10">
            <v>169098.76699999999</v>
          </cell>
          <cell r="AA10">
            <v>177939.20535</v>
          </cell>
        </row>
        <row r="11">
          <cell r="B11" t="str">
            <v>Financial Governance</v>
          </cell>
          <cell r="C11">
            <v>48081</v>
          </cell>
          <cell r="D11">
            <v>54318</v>
          </cell>
          <cell r="E11">
            <v>102359</v>
          </cell>
          <cell r="F11">
            <v>135194</v>
          </cell>
          <cell r="G11">
            <v>116980</v>
          </cell>
          <cell r="H11">
            <v>142336</v>
          </cell>
          <cell r="P11">
            <v>98608</v>
          </cell>
          <cell r="Y11">
            <v>105894.129</v>
          </cell>
          <cell r="AA11">
            <v>111438.93545</v>
          </cell>
        </row>
        <row r="12">
          <cell r="B12" t="str">
            <v>Provincial Supply Chain and Movable Asset Management</v>
          </cell>
          <cell r="C12">
            <v>66235</v>
          </cell>
          <cell r="D12">
            <v>65002</v>
          </cell>
          <cell r="E12">
            <v>58311</v>
          </cell>
          <cell r="F12">
            <v>69572</v>
          </cell>
          <cell r="G12">
            <v>61127</v>
          </cell>
          <cell r="H12">
            <v>61603</v>
          </cell>
          <cell r="P12">
            <v>86592.088821461613</v>
          </cell>
          <cell r="Y12">
            <v>94924.217505189634</v>
          </cell>
          <cell r="AA12">
            <v>100055.42838044911</v>
          </cell>
        </row>
        <row r="13">
          <cell r="B13" t="str">
            <v>Municipal Financial Governance</v>
          </cell>
          <cell r="C13">
            <v>16532</v>
          </cell>
          <cell r="D13">
            <v>17958</v>
          </cell>
          <cell r="E13">
            <v>27526</v>
          </cell>
          <cell r="F13">
            <v>32412</v>
          </cell>
          <cell r="G13">
            <v>28630</v>
          </cell>
          <cell r="H13">
            <v>28480</v>
          </cell>
          <cell r="P13">
            <v>30097</v>
          </cell>
          <cell r="Y13">
            <v>31918.805999999997</v>
          </cell>
          <cell r="AA13">
            <v>33519.746299999999</v>
          </cell>
        </row>
        <row r="14">
          <cell r="B14" t="str">
            <v>Gauteng Audit Services</v>
          </cell>
          <cell r="C14">
            <v>43950</v>
          </cell>
          <cell r="D14">
            <v>48672</v>
          </cell>
          <cell r="E14">
            <v>52705</v>
          </cell>
          <cell r="F14">
            <v>64604</v>
          </cell>
          <cell r="G14">
            <v>60969</v>
          </cell>
          <cell r="H14">
            <v>61004</v>
          </cell>
          <cell r="P14">
            <v>73756</v>
          </cell>
          <cell r="Y14">
            <v>78371.543814514342</v>
          </cell>
          <cell r="AA14">
            <v>83241.173200740057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215995</v>
          </cell>
          <cell r="D32">
            <v>222422.2</v>
          </cell>
          <cell r="E32">
            <v>232698.40000000002</v>
          </cell>
          <cell r="F32">
            <v>335395</v>
          </cell>
          <cell r="G32">
            <v>300613</v>
          </cell>
          <cell r="H32">
            <v>287411.80000000005</v>
          </cell>
          <cell r="P32">
            <v>355408</v>
          </cell>
          <cell r="Y32">
            <v>378948.16800000001</v>
          </cell>
          <cell r="AA32">
            <v>399846.93844999996</v>
          </cell>
        </row>
        <row r="33">
          <cell r="C33">
            <v>22195</v>
          </cell>
          <cell r="D33">
            <v>34691.800000000003</v>
          </cell>
          <cell r="E33">
            <v>58511.600000000006</v>
          </cell>
          <cell r="F33">
            <v>52609</v>
          </cell>
          <cell r="G33">
            <v>46999</v>
          </cell>
          <cell r="H33">
            <v>71853.200000000012</v>
          </cell>
          <cell r="P33">
            <v>62405</v>
          </cell>
          <cell r="Y33">
            <v>63952.341</v>
          </cell>
          <cell r="AA33">
            <v>67180.898400000005</v>
          </cell>
        </row>
        <row r="35">
          <cell r="C35">
            <v>111</v>
          </cell>
          <cell r="D35">
            <v>105</v>
          </cell>
          <cell r="E35">
            <v>281</v>
          </cell>
          <cell r="F35">
            <v>271</v>
          </cell>
          <cell r="G35">
            <v>95</v>
          </cell>
          <cell r="H35">
            <v>150</v>
          </cell>
          <cell r="P35">
            <v>294</v>
          </cell>
          <cell r="Y35">
            <v>310.05199999999996</v>
          </cell>
          <cell r="AA35">
            <v>325.55459999999999</v>
          </cell>
        </row>
        <row r="36">
          <cell r="C36">
            <v>637</v>
          </cell>
          <cell r="D36">
            <v>846</v>
          </cell>
          <cell r="E36">
            <v>2719</v>
          </cell>
          <cell r="F36">
            <v>1797</v>
          </cell>
          <cell r="G36">
            <v>1841</v>
          </cell>
          <cell r="H36">
            <v>1966</v>
          </cell>
          <cell r="P36">
            <v>1978</v>
          </cell>
          <cell r="Y36">
            <v>2129.5630000000001</v>
          </cell>
          <cell r="AA36">
            <v>2236.04115</v>
          </cell>
        </row>
        <row r="37">
          <cell r="C37">
            <v>422</v>
          </cell>
          <cell r="D37">
            <v>1013</v>
          </cell>
          <cell r="E37">
            <v>197</v>
          </cell>
          <cell r="F37">
            <v>303</v>
          </cell>
          <cell r="G37">
            <v>185</v>
          </cell>
          <cell r="H37">
            <v>201</v>
          </cell>
          <cell r="P37">
            <v>270</v>
          </cell>
          <cell r="Y37">
            <v>232</v>
          </cell>
          <cell r="AA37">
            <v>243.60000000000002</v>
          </cell>
        </row>
        <row r="38">
          <cell r="C38">
            <v>3031</v>
          </cell>
          <cell r="D38">
            <v>3358</v>
          </cell>
          <cell r="E38">
            <v>2164</v>
          </cell>
          <cell r="F38">
            <v>3419</v>
          </cell>
          <cell r="G38">
            <v>2969</v>
          </cell>
          <cell r="H38">
            <v>3916</v>
          </cell>
          <cell r="P38">
            <v>3618</v>
          </cell>
          <cell r="Y38">
            <v>3845.3689999999997</v>
          </cell>
          <cell r="AA38">
            <v>4037.6374500000002</v>
          </cell>
        </row>
        <row r="39">
          <cell r="C39">
            <v>624</v>
          </cell>
          <cell r="D39">
            <v>765</v>
          </cell>
          <cell r="E39">
            <v>1217</v>
          </cell>
          <cell r="F39">
            <v>1318</v>
          </cell>
          <cell r="G39">
            <v>1186</v>
          </cell>
          <cell r="H39">
            <v>1128</v>
          </cell>
          <cell r="P39">
            <v>1550</v>
          </cell>
          <cell r="Y39">
            <v>1746</v>
          </cell>
          <cell r="AA39">
            <v>1833.3</v>
          </cell>
        </row>
        <row r="40">
          <cell r="C40">
            <v>114</v>
          </cell>
          <cell r="D40">
            <v>630</v>
          </cell>
          <cell r="E40">
            <v>1624</v>
          </cell>
          <cell r="F40">
            <v>966</v>
          </cell>
          <cell r="G40">
            <v>432</v>
          </cell>
          <cell r="H40">
            <v>576</v>
          </cell>
          <cell r="P40">
            <v>969</v>
          </cell>
          <cell r="Y40">
            <v>1020.149</v>
          </cell>
          <cell r="AA40">
            <v>1071.1564499999999</v>
          </cell>
        </row>
        <row r="41">
          <cell r="C41">
            <v>3556</v>
          </cell>
          <cell r="D41">
            <v>1489</v>
          </cell>
          <cell r="E41">
            <v>1835</v>
          </cell>
          <cell r="F41">
            <v>3351</v>
          </cell>
          <cell r="G41">
            <v>2580</v>
          </cell>
          <cell r="H41">
            <v>3020</v>
          </cell>
          <cell r="P41">
            <v>6242.6559999999999</v>
          </cell>
          <cell r="Y41">
            <v>6413.0050000000001</v>
          </cell>
          <cell r="AA41">
            <v>6698.2552500000002</v>
          </cell>
        </row>
        <row r="42">
          <cell r="C42">
            <v>746</v>
          </cell>
          <cell r="D42">
            <v>3201</v>
          </cell>
          <cell r="E42">
            <v>3445</v>
          </cell>
          <cell r="F42">
            <v>18529</v>
          </cell>
          <cell r="G42">
            <v>2252</v>
          </cell>
          <cell r="H42">
            <v>18858</v>
          </cell>
          <cell r="P42">
            <v>26783</v>
          </cell>
          <cell r="Y42">
            <v>26162.343000000001</v>
          </cell>
          <cell r="AA42">
            <v>27470.710150000006</v>
          </cell>
        </row>
        <row r="43">
          <cell r="C43">
            <v>9456</v>
          </cell>
          <cell r="D43">
            <v>3783</v>
          </cell>
          <cell r="E43">
            <v>39293</v>
          </cell>
          <cell r="F43">
            <v>58716</v>
          </cell>
          <cell r="G43">
            <v>41556</v>
          </cell>
          <cell r="H43">
            <v>66578</v>
          </cell>
          <cell r="P43">
            <v>12137</v>
          </cell>
          <cell r="Y43">
            <v>15064.415999999997</v>
          </cell>
          <cell r="AA43">
            <v>15817.836799999999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1129</v>
          </cell>
          <cell r="D47">
            <v>170</v>
          </cell>
          <cell r="E47">
            <v>917</v>
          </cell>
          <cell r="F47">
            <v>8590</v>
          </cell>
          <cell r="G47">
            <v>1190</v>
          </cell>
          <cell r="H47">
            <v>8190</v>
          </cell>
          <cell r="P47">
            <v>7428</v>
          </cell>
          <cell r="Y47">
            <v>6873.6059999999998</v>
          </cell>
          <cell r="AA47">
            <v>7217.2863000000007</v>
          </cell>
        </row>
        <row r="48">
          <cell r="C48">
            <v>182</v>
          </cell>
          <cell r="D48">
            <v>248</v>
          </cell>
          <cell r="E48">
            <v>5599</v>
          </cell>
          <cell r="F48">
            <v>2952</v>
          </cell>
          <cell r="G48">
            <v>1863</v>
          </cell>
          <cell r="H48">
            <v>1913</v>
          </cell>
          <cell r="P48">
            <v>3208</v>
          </cell>
          <cell r="Y48">
            <v>3340.29</v>
          </cell>
          <cell r="AA48">
            <v>3507.3045000000002</v>
          </cell>
        </row>
        <row r="49">
          <cell r="C49">
            <v>18</v>
          </cell>
          <cell r="D49">
            <v>32</v>
          </cell>
          <cell r="E49">
            <v>58</v>
          </cell>
          <cell r="F49">
            <v>0</v>
          </cell>
          <cell r="G49">
            <v>0</v>
          </cell>
          <cell r="H49">
            <v>0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145</v>
          </cell>
          <cell r="D50">
            <v>27</v>
          </cell>
          <cell r="E50">
            <v>0</v>
          </cell>
          <cell r="F50">
            <v>32</v>
          </cell>
          <cell r="G50">
            <v>0</v>
          </cell>
          <cell r="H50">
            <v>0</v>
          </cell>
          <cell r="P50">
            <v>35</v>
          </cell>
          <cell r="Y50">
            <v>36.854999999999997</v>
          </cell>
          <cell r="AA50">
            <v>38.697749999999999</v>
          </cell>
        </row>
        <row r="51">
          <cell r="C51">
            <v>13</v>
          </cell>
          <cell r="D51">
            <v>30</v>
          </cell>
          <cell r="E51">
            <v>1452</v>
          </cell>
          <cell r="F51">
            <v>25</v>
          </cell>
          <cell r="G51">
            <v>892</v>
          </cell>
          <cell r="H51">
            <v>899</v>
          </cell>
          <cell r="P51">
            <v>201</v>
          </cell>
          <cell r="Y51">
            <v>211.53</v>
          </cell>
          <cell r="AA51">
            <v>222.20650000000001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53</v>
          </cell>
          <cell r="D55">
            <v>94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7</v>
          </cell>
          <cell r="D56">
            <v>59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29</v>
          </cell>
          <cell r="D58">
            <v>20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8</v>
          </cell>
          <cell r="D63">
            <v>146</v>
          </cell>
          <cell r="E63">
            <v>801</v>
          </cell>
          <cell r="F63">
            <v>571</v>
          </cell>
          <cell r="G63">
            <v>391</v>
          </cell>
          <cell r="H63">
            <v>345</v>
          </cell>
          <cell r="P63">
            <v>603</v>
          </cell>
          <cell r="Y63">
            <v>636.06899999999996</v>
          </cell>
          <cell r="AA63">
            <v>667.87244999999996</v>
          </cell>
        </row>
        <row r="64">
          <cell r="C64">
            <v>2488</v>
          </cell>
          <cell r="D64">
            <v>1648</v>
          </cell>
          <cell r="E64">
            <v>1735</v>
          </cell>
          <cell r="F64">
            <v>2299</v>
          </cell>
          <cell r="G64">
            <v>2337</v>
          </cell>
          <cell r="H64">
            <v>2426</v>
          </cell>
          <cell r="P64">
            <v>2580.9528214616098</v>
          </cell>
          <cell r="Y64">
            <v>2716.5887197039769</v>
          </cell>
          <cell r="AA64">
            <v>2852.2681556891766</v>
          </cell>
        </row>
        <row r="65">
          <cell r="C65">
            <v>2419</v>
          </cell>
          <cell r="D65">
            <v>582</v>
          </cell>
          <cell r="E65">
            <v>1443</v>
          </cell>
          <cell r="F65">
            <v>970</v>
          </cell>
          <cell r="G65">
            <v>2048</v>
          </cell>
          <cell r="H65">
            <v>2041</v>
          </cell>
          <cell r="P65">
            <v>3615</v>
          </cell>
          <cell r="Y65">
            <v>3831.0479999999998</v>
          </cell>
          <cell r="AA65">
            <v>4033.8504000000003</v>
          </cell>
        </row>
        <row r="66">
          <cell r="C66">
            <v>3011</v>
          </cell>
          <cell r="D66">
            <v>9978</v>
          </cell>
          <cell r="E66">
            <v>4291</v>
          </cell>
          <cell r="F66">
            <v>2580</v>
          </cell>
          <cell r="G66">
            <v>4814</v>
          </cell>
          <cell r="H66">
            <v>4814</v>
          </cell>
          <cell r="P66">
            <v>6864</v>
          </cell>
          <cell r="Y66">
            <v>7455</v>
          </cell>
          <cell r="AA66">
            <v>7827.75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1485</v>
          </cell>
          <cell r="D68">
            <v>4308</v>
          </cell>
          <cell r="E68">
            <v>4001</v>
          </cell>
          <cell r="F68">
            <v>5185</v>
          </cell>
          <cell r="G68">
            <v>1169</v>
          </cell>
          <cell r="H68">
            <v>3428</v>
          </cell>
          <cell r="P68">
            <v>4431</v>
          </cell>
          <cell r="Y68">
            <v>4734.6039999999994</v>
          </cell>
          <cell r="AA68">
            <v>4976.8342000000002</v>
          </cell>
        </row>
        <row r="69">
          <cell r="C69">
            <v>298</v>
          </cell>
          <cell r="D69">
            <v>2491</v>
          </cell>
          <cell r="E69">
            <v>7410</v>
          </cell>
          <cell r="F69">
            <v>3378</v>
          </cell>
          <cell r="G69">
            <v>4598</v>
          </cell>
          <cell r="H69">
            <v>4461</v>
          </cell>
          <cell r="P69">
            <v>5989.48</v>
          </cell>
          <cell r="Y69">
            <v>6239.909599999999</v>
          </cell>
          <cell r="AA69">
            <v>6563.4548754999996</v>
          </cell>
        </row>
        <row r="70">
          <cell r="C70">
            <v>252</v>
          </cell>
          <cell r="D70">
            <v>562</v>
          </cell>
          <cell r="E70">
            <v>1923</v>
          </cell>
          <cell r="F70">
            <v>2085</v>
          </cell>
          <cell r="G70">
            <v>1985</v>
          </cell>
          <cell r="H70">
            <v>2236</v>
          </cell>
          <cell r="P70">
            <v>2497</v>
          </cell>
          <cell r="Y70">
            <v>2845.009</v>
          </cell>
          <cell r="AA70">
            <v>2987.8094500000002</v>
          </cell>
        </row>
        <row r="71">
          <cell r="C71">
            <v>205</v>
          </cell>
          <cell r="D71">
            <v>1859</v>
          </cell>
          <cell r="E71">
            <v>1449</v>
          </cell>
          <cell r="F71">
            <v>3808</v>
          </cell>
          <cell r="G71">
            <v>2567</v>
          </cell>
          <cell r="H71">
            <v>2562</v>
          </cell>
          <cell r="P71">
            <v>4077</v>
          </cell>
          <cell r="Y71">
            <v>4297.25</v>
          </cell>
          <cell r="AA71">
            <v>4512.1125000000002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65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50000</v>
          </cell>
          <cell r="D86">
            <v>50000</v>
          </cell>
          <cell r="E86">
            <v>50000</v>
          </cell>
          <cell r="F86">
            <v>50000</v>
          </cell>
          <cell r="G86">
            <v>75000</v>
          </cell>
          <cell r="H86">
            <v>75000</v>
          </cell>
          <cell r="P86">
            <v>70000</v>
          </cell>
          <cell r="Y86">
            <v>52650</v>
          </cell>
          <cell r="AA86">
            <v>55283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208</v>
          </cell>
          <cell r="D98">
            <v>244</v>
          </cell>
          <cell r="E98">
            <v>1119</v>
          </cell>
          <cell r="F98">
            <v>0</v>
          </cell>
          <cell r="G98">
            <v>1625</v>
          </cell>
          <cell r="H98">
            <v>1796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132</v>
          </cell>
          <cell r="H99">
            <v>0</v>
          </cell>
          <cell r="P99">
            <v>225</v>
          </cell>
          <cell r="Y99">
            <v>238</v>
          </cell>
          <cell r="AA99">
            <v>250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2426</v>
          </cell>
          <cell r="D106">
            <v>1559</v>
          </cell>
          <cell r="E106">
            <v>3557</v>
          </cell>
          <cell r="F106">
            <v>911</v>
          </cell>
          <cell r="G106">
            <v>1620</v>
          </cell>
          <cell r="H106">
            <v>1627</v>
          </cell>
          <cell r="P106">
            <v>953</v>
          </cell>
          <cell r="Y106">
            <v>1003.5</v>
          </cell>
          <cell r="AA106">
            <v>1053.675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14</v>
          </cell>
          <cell r="E111">
            <v>161</v>
          </cell>
          <cell r="F111">
            <v>0</v>
          </cell>
          <cell r="G111">
            <v>292</v>
          </cell>
          <cell r="H111">
            <v>302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436</v>
          </cell>
          <cell r="D112">
            <v>100</v>
          </cell>
          <cell r="E112">
            <v>4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175</v>
          </cell>
          <cell r="E167">
            <v>235</v>
          </cell>
          <cell r="F167">
            <v>211</v>
          </cell>
          <cell r="G167">
            <v>211</v>
          </cell>
          <cell r="H167">
            <v>311</v>
          </cell>
          <cell r="I167">
            <v>222</v>
          </cell>
          <cell r="J167">
            <v>233.76599999999999</v>
          </cell>
          <cell r="K167">
            <v>245.45429999999999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>
            <v>0</v>
          </cell>
          <cell r="C171">
            <v>0</v>
          </cell>
          <cell r="D171">
            <v>175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164758</v>
          </cell>
          <cell r="D185">
            <v>187570</v>
          </cell>
          <cell r="E185">
            <v>247283</v>
          </cell>
          <cell r="F185">
            <v>80000</v>
          </cell>
          <cell r="G185">
            <v>80000</v>
          </cell>
          <cell r="H185">
            <v>355835</v>
          </cell>
          <cell r="I185">
            <v>88000</v>
          </cell>
          <cell r="J185">
            <v>100000</v>
          </cell>
          <cell r="K185">
            <v>105000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0</v>
          </cell>
          <cell r="D191">
            <v>66</v>
          </cell>
          <cell r="E191">
            <v>375</v>
          </cell>
          <cell r="F191">
            <v>0</v>
          </cell>
          <cell r="G191">
            <v>0</v>
          </cell>
          <cell r="H191">
            <v>399</v>
          </cell>
          <cell r="I191">
            <v>395</v>
          </cell>
          <cell r="J191">
            <v>415</v>
          </cell>
          <cell r="K191">
            <v>435.75</v>
          </cell>
        </row>
        <row r="203">
          <cell r="B203" t="str">
            <v>Office of the MEC</v>
          </cell>
          <cell r="C203">
            <v>6715</v>
          </cell>
          <cell r="D203">
            <v>6385</v>
          </cell>
          <cell r="E203">
            <v>7033</v>
          </cell>
          <cell r="F203">
            <v>7386</v>
          </cell>
          <cell r="G203">
            <v>6227</v>
          </cell>
          <cell r="H203">
            <v>7869</v>
          </cell>
          <cell r="P203">
            <v>7719</v>
          </cell>
          <cell r="Y203">
            <v>8188.1069999999991</v>
          </cell>
          <cell r="AA203">
            <v>8597.5123499999991</v>
          </cell>
        </row>
        <row r="204">
          <cell r="B204" t="str">
            <v>Office of the HOD</v>
          </cell>
          <cell r="C204">
            <v>2376</v>
          </cell>
          <cell r="D204">
            <v>6607</v>
          </cell>
          <cell r="E204">
            <v>10314</v>
          </cell>
          <cell r="F204">
            <v>14391</v>
          </cell>
          <cell r="G204">
            <v>15355</v>
          </cell>
          <cell r="H204">
            <v>15341</v>
          </cell>
          <cell r="P204">
            <v>15523</v>
          </cell>
          <cell r="Y204">
            <v>16564.719000000001</v>
          </cell>
          <cell r="AA204">
            <v>17392.954949999999</v>
          </cell>
        </row>
        <row r="205">
          <cell r="B205" t="str">
            <v>Corporate Management</v>
          </cell>
          <cell r="C205">
            <v>24901</v>
          </cell>
          <cell r="D205">
            <v>29891</v>
          </cell>
          <cell r="E205">
            <v>41855</v>
          </cell>
          <cell r="F205">
            <v>52968</v>
          </cell>
          <cell r="G205">
            <v>55757</v>
          </cell>
          <cell r="H205">
            <v>54835</v>
          </cell>
          <cell r="P205">
            <v>64241</v>
          </cell>
          <cell r="Y205">
            <v>66519</v>
          </cell>
          <cell r="AA205">
            <v>69844.950000000012</v>
          </cell>
        </row>
        <row r="206">
          <cell r="B206" t="str">
            <v>Financial Management Services (CFO)</v>
          </cell>
          <cell r="C206">
            <v>13425</v>
          </cell>
          <cell r="D206">
            <v>16885</v>
          </cell>
          <cell r="E206">
            <v>20674</v>
          </cell>
          <cell r="F206">
            <v>21107</v>
          </cell>
          <cell r="G206">
            <v>17813</v>
          </cell>
          <cell r="H206">
            <v>19826</v>
          </cell>
          <cell r="P206">
            <v>24045</v>
          </cell>
          <cell r="Y206">
            <v>25453.384999999998</v>
          </cell>
          <cell r="AA206">
            <v>26726.054250000001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26539</v>
          </cell>
          <cell r="D225">
            <v>32629</v>
          </cell>
          <cell r="E225">
            <v>44926</v>
          </cell>
          <cell r="F225">
            <v>66568</v>
          </cell>
          <cell r="G225">
            <v>65419</v>
          </cell>
          <cell r="H225">
            <v>65210</v>
          </cell>
          <cell r="P225">
            <v>73160</v>
          </cell>
          <cell r="Y225">
            <v>77119.872000000003</v>
          </cell>
          <cell r="AA225">
            <v>80975.86559999999</v>
          </cell>
        </row>
        <row r="226">
          <cell r="C226">
            <v>23111</v>
          </cell>
          <cell r="D226">
            <v>26103.200000000001</v>
          </cell>
          <cell r="E226">
            <v>35940.800000000003</v>
          </cell>
          <cell r="F226">
            <v>56050</v>
          </cell>
          <cell r="G226">
            <v>54901</v>
          </cell>
          <cell r="H226">
            <v>52168.4</v>
          </cell>
          <cell r="P226">
            <v>59888</v>
          </cell>
          <cell r="Y226">
            <v>62580.147000000004</v>
          </cell>
          <cell r="AA226">
            <v>65709.154349999997</v>
          </cell>
        </row>
        <row r="227">
          <cell r="C227">
            <v>3428</v>
          </cell>
          <cell r="D227">
            <v>6525.8</v>
          </cell>
          <cell r="E227">
            <v>8985.2000000000007</v>
          </cell>
          <cell r="F227">
            <v>10518</v>
          </cell>
          <cell r="G227">
            <v>10518</v>
          </cell>
          <cell r="H227">
            <v>13041.6</v>
          </cell>
          <cell r="P227">
            <v>13272</v>
          </cell>
          <cell r="Y227">
            <v>14539.724999999999</v>
          </cell>
          <cell r="AA227">
            <v>15266.71125</v>
          </cell>
        </row>
        <row r="228">
          <cell r="C228">
            <v>18029</v>
          </cell>
          <cell r="D228">
            <v>25566</v>
          </cell>
          <cell r="E228">
            <v>32080</v>
          </cell>
          <cell r="F228">
            <v>28373</v>
          </cell>
          <cell r="G228">
            <v>26582</v>
          </cell>
          <cell r="H228">
            <v>29491</v>
          </cell>
          <cell r="P228">
            <v>37190</v>
          </cell>
          <cell r="Y228">
            <v>38363.829999999994</v>
          </cell>
          <cell r="AA228">
            <v>40282.021499999995</v>
          </cell>
        </row>
        <row r="229">
          <cell r="C229">
            <v>111</v>
          </cell>
          <cell r="D229">
            <v>105</v>
          </cell>
          <cell r="E229">
            <v>116</v>
          </cell>
          <cell r="F229">
            <v>271</v>
          </cell>
          <cell r="G229">
            <v>82</v>
          </cell>
          <cell r="H229">
            <v>80</v>
          </cell>
          <cell r="P229">
            <v>284</v>
          </cell>
          <cell r="Y229">
            <v>299.05199999999996</v>
          </cell>
          <cell r="AA229">
            <v>314.00459999999998</v>
          </cell>
        </row>
        <row r="230">
          <cell r="C230">
            <v>210</v>
          </cell>
          <cell r="D230">
            <v>2</v>
          </cell>
          <cell r="E230">
            <v>1284</v>
          </cell>
          <cell r="F230">
            <v>1155</v>
          </cell>
          <cell r="G230">
            <v>1155</v>
          </cell>
          <cell r="H230">
            <v>1155</v>
          </cell>
          <cell r="P230">
            <v>1257</v>
          </cell>
          <cell r="Y230">
            <v>1374</v>
          </cell>
          <cell r="AA230">
            <v>1442.7</v>
          </cell>
        </row>
        <row r="231">
          <cell r="C231">
            <v>422</v>
          </cell>
          <cell r="D231">
            <v>1013</v>
          </cell>
          <cell r="E231">
            <v>195</v>
          </cell>
          <cell r="F231">
            <v>303</v>
          </cell>
          <cell r="G231">
            <v>161</v>
          </cell>
          <cell r="H231">
            <v>177</v>
          </cell>
          <cell r="P231">
            <v>270</v>
          </cell>
          <cell r="Y231">
            <v>232</v>
          </cell>
          <cell r="AA231">
            <v>243.60000000000002</v>
          </cell>
        </row>
        <row r="232">
          <cell r="C232">
            <v>2516</v>
          </cell>
          <cell r="D232">
            <v>2260</v>
          </cell>
          <cell r="E232">
            <v>1082</v>
          </cell>
          <cell r="F232">
            <v>2209</v>
          </cell>
          <cell r="G232">
            <v>1759</v>
          </cell>
          <cell r="H232">
            <v>2209</v>
          </cell>
          <cell r="P232">
            <v>2311</v>
          </cell>
          <cell r="Y232">
            <v>2433.4829999999997</v>
          </cell>
          <cell r="AA232">
            <v>2555.15715</v>
          </cell>
        </row>
        <row r="233">
          <cell r="C233">
            <v>624</v>
          </cell>
          <cell r="D233">
            <v>759</v>
          </cell>
          <cell r="E233">
            <v>1217</v>
          </cell>
          <cell r="F233">
            <v>1318</v>
          </cell>
          <cell r="G233">
            <v>1186</v>
          </cell>
          <cell r="H233">
            <v>1128</v>
          </cell>
          <cell r="P233">
            <v>1550</v>
          </cell>
          <cell r="Y233">
            <v>1535</v>
          </cell>
          <cell r="AA233">
            <v>1611.75</v>
          </cell>
        </row>
        <row r="234">
          <cell r="C234">
            <v>114</v>
          </cell>
          <cell r="D234">
            <v>630</v>
          </cell>
          <cell r="E234">
            <v>1580</v>
          </cell>
          <cell r="F234">
            <v>461</v>
          </cell>
          <cell r="G234">
            <v>199</v>
          </cell>
          <cell r="H234">
            <v>136</v>
          </cell>
          <cell r="P234">
            <v>437</v>
          </cell>
          <cell r="Y234">
            <v>459.95299999999997</v>
          </cell>
          <cell r="AA234">
            <v>482.95065</v>
          </cell>
        </row>
        <row r="235">
          <cell r="C235">
            <v>3556</v>
          </cell>
          <cell r="D235">
            <v>1489</v>
          </cell>
          <cell r="E235">
            <v>1835</v>
          </cell>
          <cell r="F235">
            <v>3351</v>
          </cell>
          <cell r="G235">
            <v>2580</v>
          </cell>
          <cell r="H235">
            <v>3020</v>
          </cell>
          <cell r="P235">
            <v>5169</v>
          </cell>
          <cell r="Y235">
            <v>5339.3490000000002</v>
          </cell>
          <cell r="AA235">
            <v>5606.3164500000003</v>
          </cell>
        </row>
        <row r="236">
          <cell r="C236">
            <v>0</v>
          </cell>
          <cell r="D236">
            <v>5</v>
          </cell>
          <cell r="E236">
            <v>283</v>
          </cell>
          <cell r="F236">
            <v>2103</v>
          </cell>
          <cell r="G236">
            <v>1846</v>
          </cell>
          <cell r="H236">
            <v>2086</v>
          </cell>
          <cell r="P236">
            <v>3697</v>
          </cell>
          <cell r="Y236">
            <v>3896.31</v>
          </cell>
          <cell r="AA236">
            <v>4091.1255000000006</v>
          </cell>
        </row>
        <row r="237">
          <cell r="C237">
            <v>999</v>
          </cell>
          <cell r="D237">
            <v>613</v>
          </cell>
          <cell r="E237">
            <v>1302</v>
          </cell>
          <cell r="F237">
            <v>964</v>
          </cell>
          <cell r="G237">
            <v>1516</v>
          </cell>
          <cell r="H237">
            <v>1516</v>
          </cell>
          <cell r="P237">
            <v>1026</v>
          </cell>
          <cell r="Y237">
            <v>1204</v>
          </cell>
          <cell r="AA237">
            <v>1264.2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955</v>
          </cell>
          <cell r="D241">
            <v>7</v>
          </cell>
          <cell r="E241">
            <v>0</v>
          </cell>
          <cell r="F241">
            <v>792</v>
          </cell>
          <cell r="G241">
            <v>392</v>
          </cell>
          <cell r="H241">
            <v>392</v>
          </cell>
          <cell r="P241">
            <v>926</v>
          </cell>
          <cell r="Y241">
            <v>27</v>
          </cell>
          <cell r="AA241">
            <v>28.35</v>
          </cell>
        </row>
        <row r="242">
          <cell r="C242">
            <v>177</v>
          </cell>
          <cell r="D242">
            <v>248</v>
          </cell>
          <cell r="E242">
            <v>5597</v>
          </cell>
          <cell r="F242">
            <v>2952</v>
          </cell>
          <cell r="G242">
            <v>1786</v>
          </cell>
          <cell r="H242">
            <v>1810</v>
          </cell>
          <cell r="P242">
            <v>3108</v>
          </cell>
          <cell r="Y242">
            <v>3340.29</v>
          </cell>
          <cell r="AA242">
            <v>3507.3045000000002</v>
          </cell>
        </row>
        <row r="243">
          <cell r="C243">
            <v>18</v>
          </cell>
          <cell r="D243">
            <v>32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145</v>
          </cell>
          <cell r="D244">
            <v>27</v>
          </cell>
          <cell r="E244">
            <v>0</v>
          </cell>
          <cell r="F244">
            <v>32</v>
          </cell>
          <cell r="G244">
            <v>0</v>
          </cell>
          <cell r="H244">
            <v>0</v>
          </cell>
          <cell r="P244">
            <v>35</v>
          </cell>
          <cell r="Y244">
            <v>36.854999999999997</v>
          </cell>
          <cell r="AA244">
            <v>38.697749999999999</v>
          </cell>
        </row>
        <row r="245">
          <cell r="C245">
            <v>13</v>
          </cell>
          <cell r="D245">
            <v>30</v>
          </cell>
          <cell r="E245">
            <v>1452</v>
          </cell>
          <cell r="F245">
            <v>25</v>
          </cell>
          <cell r="G245">
            <v>892</v>
          </cell>
          <cell r="H245">
            <v>899</v>
          </cell>
          <cell r="P245">
            <v>10</v>
          </cell>
          <cell r="Y245">
            <v>10.53</v>
          </cell>
          <cell r="AA245">
            <v>11.0565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53</v>
          </cell>
          <cell r="D249">
            <v>94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7</v>
          </cell>
          <cell r="D250">
            <v>59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29</v>
          </cell>
          <cell r="D252">
            <v>15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8</v>
          </cell>
          <cell r="D257">
            <v>146</v>
          </cell>
          <cell r="E257">
            <v>797</v>
          </cell>
          <cell r="F257">
            <v>571</v>
          </cell>
          <cell r="G257">
            <v>388</v>
          </cell>
          <cell r="H257">
            <v>340</v>
          </cell>
          <cell r="P257">
            <v>603</v>
          </cell>
          <cell r="Y257">
            <v>636.06899999999996</v>
          </cell>
          <cell r="AA257">
            <v>667.87244999999996</v>
          </cell>
        </row>
        <row r="258">
          <cell r="C258">
            <v>842</v>
          </cell>
          <cell r="D258">
            <v>844</v>
          </cell>
          <cell r="E258">
            <v>1051</v>
          </cell>
          <cell r="F258">
            <v>1374</v>
          </cell>
          <cell r="G258">
            <v>1346</v>
          </cell>
          <cell r="H258">
            <v>1413</v>
          </cell>
          <cell r="P258">
            <v>1310</v>
          </cell>
          <cell r="Y258">
            <v>1379.7959999999998</v>
          </cell>
          <cell r="AA258">
            <v>1448.7858000000001</v>
          </cell>
        </row>
        <row r="259">
          <cell r="C259">
            <v>2419</v>
          </cell>
          <cell r="D259">
            <v>582</v>
          </cell>
          <cell r="E259">
            <v>1443</v>
          </cell>
          <cell r="F259">
            <v>970</v>
          </cell>
          <cell r="G259">
            <v>1970</v>
          </cell>
          <cell r="H259">
            <v>2041</v>
          </cell>
          <cell r="P259">
            <v>2456</v>
          </cell>
          <cell r="Y259">
            <v>2593.0479999999998</v>
          </cell>
          <cell r="AA259">
            <v>2722.7004000000002</v>
          </cell>
        </row>
        <row r="260">
          <cell r="C260">
            <v>3011</v>
          </cell>
          <cell r="D260">
            <v>9978</v>
          </cell>
          <cell r="E260">
            <v>4291</v>
          </cell>
          <cell r="F260">
            <v>2580</v>
          </cell>
          <cell r="G260">
            <v>4814</v>
          </cell>
          <cell r="H260">
            <v>4814</v>
          </cell>
          <cell r="P260">
            <v>6864</v>
          </cell>
          <cell r="Y260">
            <v>7455</v>
          </cell>
          <cell r="AA260">
            <v>7827.75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1140</v>
          </cell>
          <cell r="D262">
            <v>3576</v>
          </cell>
          <cell r="E262">
            <v>3391</v>
          </cell>
          <cell r="F262">
            <v>3315</v>
          </cell>
          <cell r="G262">
            <v>336</v>
          </cell>
          <cell r="H262">
            <v>1743</v>
          </cell>
          <cell r="P262">
            <v>2010</v>
          </cell>
          <cell r="Y262">
            <v>2116.2649999999999</v>
          </cell>
          <cell r="AA262">
            <v>2222.0782500000005</v>
          </cell>
        </row>
        <row r="263">
          <cell r="C263">
            <v>298</v>
          </cell>
          <cell r="D263">
            <v>1119</v>
          </cell>
          <cell r="E263">
            <v>3199</v>
          </cell>
          <cell r="F263">
            <v>532</v>
          </cell>
          <cell r="G263">
            <v>1752</v>
          </cell>
          <cell r="H263">
            <v>1819</v>
          </cell>
          <cell r="P263">
            <v>560</v>
          </cell>
          <cell r="Y263">
            <v>500.56799999999998</v>
          </cell>
          <cell r="AA263">
            <v>525.59640000000002</v>
          </cell>
        </row>
        <row r="264">
          <cell r="C264">
            <v>157</v>
          </cell>
          <cell r="D264">
            <v>256</v>
          </cell>
          <cell r="E264">
            <v>539</v>
          </cell>
          <cell r="F264">
            <v>687</v>
          </cell>
          <cell r="G264">
            <v>671</v>
          </cell>
          <cell r="H264">
            <v>660</v>
          </cell>
          <cell r="P264">
            <v>728</v>
          </cell>
          <cell r="Y264">
            <v>775.40599999999995</v>
          </cell>
          <cell r="AA264">
            <v>814.17629999999997</v>
          </cell>
        </row>
        <row r="265">
          <cell r="C265">
            <v>205</v>
          </cell>
          <cell r="D265">
            <v>1677</v>
          </cell>
          <cell r="E265">
            <v>1426</v>
          </cell>
          <cell r="F265">
            <v>2408</v>
          </cell>
          <cell r="G265">
            <v>1751</v>
          </cell>
          <cell r="H265">
            <v>2053</v>
          </cell>
          <cell r="P265">
            <v>2579</v>
          </cell>
          <cell r="Y265">
            <v>2719.8560000000002</v>
          </cell>
          <cell r="AA265">
            <v>2855.8488000000002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65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65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22</v>
          </cell>
          <cell r="D291">
            <v>0</v>
          </cell>
          <cell r="E291">
            <v>75</v>
          </cell>
          <cell r="F291">
            <v>0</v>
          </cell>
          <cell r="G291">
            <v>1281</v>
          </cell>
          <cell r="H291">
            <v>1293</v>
          </cell>
          <cell r="P291">
            <v>225</v>
          </cell>
          <cell r="Y291">
            <v>238</v>
          </cell>
          <cell r="AA291">
            <v>250</v>
          </cell>
        </row>
        <row r="292">
          <cell r="C292">
            <v>22</v>
          </cell>
          <cell r="D292">
            <v>0</v>
          </cell>
          <cell r="E292">
            <v>75</v>
          </cell>
          <cell r="F292">
            <v>0</v>
          </cell>
          <cell r="G292">
            <v>1149</v>
          </cell>
          <cell r="H292">
            <v>1293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132</v>
          </cell>
          <cell r="H293">
            <v>0</v>
          </cell>
          <cell r="P293">
            <v>225</v>
          </cell>
          <cell r="Y293">
            <v>238</v>
          </cell>
          <cell r="AA293">
            <v>250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2426</v>
          </cell>
          <cell r="D298">
            <v>1559</v>
          </cell>
          <cell r="E298">
            <v>2774</v>
          </cell>
          <cell r="F298">
            <v>911</v>
          </cell>
          <cell r="G298">
            <v>1595</v>
          </cell>
          <cell r="H298">
            <v>1602</v>
          </cell>
          <cell r="P298">
            <v>953</v>
          </cell>
          <cell r="Y298">
            <v>1003.5</v>
          </cell>
          <cell r="AA298">
            <v>1053.675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2426</v>
          </cell>
          <cell r="D300">
            <v>1559</v>
          </cell>
          <cell r="E300">
            <v>2774</v>
          </cell>
          <cell r="F300">
            <v>911</v>
          </cell>
          <cell r="G300">
            <v>1595</v>
          </cell>
          <cell r="H300">
            <v>1602</v>
          </cell>
          <cell r="P300">
            <v>953</v>
          </cell>
          <cell r="Y300">
            <v>1003.5</v>
          </cell>
          <cell r="AA300">
            <v>1053.675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14</v>
          </cell>
          <cell r="E305">
            <v>21</v>
          </cell>
          <cell r="F305">
            <v>0</v>
          </cell>
          <cell r="G305">
            <v>275</v>
          </cell>
          <cell r="H305">
            <v>275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336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 xml:space="preserve">    Programme Support/Office of the DDG</v>
          </cell>
          <cell r="C353">
            <v>51855</v>
          </cell>
          <cell r="D353">
            <v>52867</v>
          </cell>
          <cell r="E353">
            <v>55911</v>
          </cell>
          <cell r="F353">
            <v>79154</v>
          </cell>
          <cell r="G353">
            <v>79530</v>
          </cell>
          <cell r="H353">
            <v>103341</v>
          </cell>
          <cell r="P353">
            <v>102810</v>
          </cell>
          <cell r="Y353">
            <v>85509.202999999994</v>
          </cell>
          <cell r="AA353">
            <v>89785.163149999993</v>
          </cell>
        </row>
        <row r="354">
          <cell r="B354" t="str">
            <v>Budget Management</v>
          </cell>
          <cell r="C354">
            <v>10006</v>
          </cell>
          <cell r="D354">
            <v>10959</v>
          </cell>
          <cell r="E354">
            <v>12406</v>
          </cell>
          <cell r="F354">
            <v>22983</v>
          </cell>
          <cell r="G354">
            <v>13677</v>
          </cell>
          <cell r="H354">
            <v>15850</v>
          </cell>
          <cell r="P354">
            <v>22127</v>
          </cell>
          <cell r="Y354">
            <v>21740.330999999998</v>
          </cell>
          <cell r="AA354">
            <v>22827.347549999999</v>
          </cell>
        </row>
        <row r="355">
          <cell r="B355" t="str">
            <v>Economic and Fiscal Policy Oversight</v>
          </cell>
          <cell r="C355">
            <v>7925</v>
          </cell>
          <cell r="D355">
            <v>7610</v>
          </cell>
          <cell r="E355">
            <v>8058</v>
          </cell>
          <cell r="F355">
            <v>10176</v>
          </cell>
          <cell r="G355">
            <v>9514</v>
          </cell>
          <cell r="H355">
            <v>10129</v>
          </cell>
          <cell r="P355">
            <v>11193</v>
          </cell>
          <cell r="Y355">
            <v>11857.916999999999</v>
          </cell>
          <cell r="AA355">
            <v>12450.81285</v>
          </cell>
        </row>
        <row r="356">
          <cell r="B356" t="str">
            <v>Infrastructure Management</v>
          </cell>
          <cell r="C356">
            <v>3520</v>
          </cell>
          <cell r="D356">
            <v>2984</v>
          </cell>
          <cell r="E356">
            <v>3114</v>
          </cell>
          <cell r="F356">
            <v>3465</v>
          </cell>
          <cell r="G356">
            <v>3515</v>
          </cell>
          <cell r="H356">
            <v>3404</v>
          </cell>
          <cell r="P356">
            <v>8159</v>
          </cell>
          <cell r="Y356">
            <v>8915.530999999999</v>
          </cell>
          <cell r="AA356">
            <v>9746.3075499999995</v>
          </cell>
        </row>
        <row r="357">
          <cell r="B357" t="str">
            <v>Financial Asset and Liabilities Management</v>
          </cell>
          <cell r="C357">
            <v>15656</v>
          </cell>
          <cell r="D357">
            <v>15416</v>
          </cell>
          <cell r="E357">
            <v>16962</v>
          </cell>
          <cell r="F357">
            <v>20820</v>
          </cell>
          <cell r="G357">
            <v>18629</v>
          </cell>
          <cell r="H357">
            <v>20417</v>
          </cell>
          <cell r="P357">
            <v>21846</v>
          </cell>
          <cell r="Y357">
            <v>23262.162</v>
          </cell>
          <cell r="AA357">
            <v>24425.270100000002</v>
          </cell>
        </row>
        <row r="358">
          <cell r="B358" t="str">
            <v>Public Finance</v>
          </cell>
          <cell r="C358">
            <v>10587</v>
          </cell>
          <cell r="D358">
            <v>10921</v>
          </cell>
          <cell r="E358">
            <v>12677</v>
          </cell>
          <cell r="F358">
            <v>25828</v>
          </cell>
          <cell r="G358">
            <v>15508</v>
          </cell>
          <cell r="H358">
            <v>23263</v>
          </cell>
          <cell r="P358">
            <v>17646</v>
          </cell>
          <cell r="Y358">
            <v>17813.623</v>
          </cell>
          <cell r="AA358">
            <v>18704.30415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45959</v>
          </cell>
          <cell r="D375">
            <v>47986</v>
          </cell>
          <cell r="E375">
            <v>53562</v>
          </cell>
          <cell r="F375">
            <v>82244</v>
          </cell>
          <cell r="G375">
            <v>60934</v>
          </cell>
          <cell r="H375">
            <v>71751</v>
          </cell>
          <cell r="P375">
            <v>80381</v>
          </cell>
          <cell r="Y375">
            <v>83108.242999999988</v>
          </cell>
          <cell r="AA375">
            <v>87648.655149999991</v>
          </cell>
        </row>
        <row r="376">
          <cell r="C376">
            <v>40408</v>
          </cell>
          <cell r="D376">
            <v>38388.800000000003</v>
          </cell>
          <cell r="E376">
            <v>42580</v>
          </cell>
          <cell r="F376">
            <v>71907</v>
          </cell>
          <cell r="G376">
            <v>53355</v>
          </cell>
          <cell r="H376">
            <v>57400.800000000003</v>
          </cell>
          <cell r="P376">
            <v>68658</v>
          </cell>
          <cell r="Y376">
            <v>71376.770999999993</v>
          </cell>
          <cell r="AA376">
            <v>75330.609549999994</v>
          </cell>
        </row>
        <row r="377">
          <cell r="C377">
            <v>5551</v>
          </cell>
          <cell r="D377">
            <v>9597.2000000000007</v>
          </cell>
          <cell r="E377">
            <v>10982</v>
          </cell>
          <cell r="F377">
            <v>10337</v>
          </cell>
          <cell r="G377">
            <v>7579</v>
          </cell>
          <cell r="H377">
            <v>14350.2</v>
          </cell>
          <cell r="P377">
            <v>11723</v>
          </cell>
          <cell r="Y377">
            <v>11731.472</v>
          </cell>
          <cell r="AA377">
            <v>12318.045599999999</v>
          </cell>
        </row>
        <row r="378">
          <cell r="C378">
            <v>3490</v>
          </cell>
          <cell r="D378">
            <v>2741</v>
          </cell>
          <cell r="E378">
            <v>5526</v>
          </cell>
          <cell r="F378">
            <v>30182</v>
          </cell>
          <cell r="G378">
            <v>4129</v>
          </cell>
          <cell r="H378">
            <v>29385</v>
          </cell>
          <cell r="P378">
            <v>33400</v>
          </cell>
          <cell r="Y378">
            <v>33340.524000000005</v>
          </cell>
          <cell r="AA378">
            <v>35007.550200000005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10</v>
          </cell>
          <cell r="H379">
            <v>10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326</v>
          </cell>
          <cell r="D380">
            <v>596</v>
          </cell>
          <cell r="E380">
            <v>1124</v>
          </cell>
          <cell r="F380">
            <v>442</v>
          </cell>
          <cell r="G380">
            <v>392</v>
          </cell>
          <cell r="H380">
            <v>492</v>
          </cell>
          <cell r="P380">
            <v>462</v>
          </cell>
          <cell r="Y380">
            <v>486.48599999999999</v>
          </cell>
          <cell r="AA380">
            <v>510.81029999999998</v>
          </cell>
        </row>
        <row r="381"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497</v>
          </cell>
          <cell r="P382">
            <v>692</v>
          </cell>
          <cell r="Y382">
            <v>748</v>
          </cell>
          <cell r="AA382">
            <v>785.4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0</v>
          </cell>
          <cell r="D384">
            <v>0</v>
          </cell>
          <cell r="E384">
            <v>44</v>
          </cell>
          <cell r="F384">
            <v>247</v>
          </cell>
          <cell r="G384">
            <v>47</v>
          </cell>
          <cell r="H384">
            <v>198</v>
          </cell>
          <cell r="P384">
            <v>260</v>
          </cell>
          <cell r="Y384">
            <v>273.77999999999997</v>
          </cell>
          <cell r="AA384">
            <v>287.46899999999999</v>
          </cell>
        </row>
        <row r="385"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16018</v>
          </cell>
          <cell r="G386">
            <v>18</v>
          </cell>
          <cell r="H386">
            <v>16018</v>
          </cell>
          <cell r="P386">
            <v>20318</v>
          </cell>
          <cell r="Y386">
            <v>19545.853999999999</v>
          </cell>
          <cell r="AA386">
            <v>20523.146700000001</v>
          </cell>
        </row>
        <row r="387">
          <cell r="C387">
            <v>1626</v>
          </cell>
          <cell r="D387">
            <v>100</v>
          </cell>
          <cell r="E387">
            <v>1427</v>
          </cell>
          <cell r="F387">
            <v>1601</v>
          </cell>
          <cell r="G387">
            <v>594</v>
          </cell>
          <cell r="H387">
            <v>1060</v>
          </cell>
          <cell r="P387">
            <v>810</v>
          </cell>
          <cell r="Y387">
            <v>852.77099999999996</v>
          </cell>
          <cell r="AA387">
            <v>895.40955000000008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49</v>
          </cell>
          <cell r="E391">
            <v>917</v>
          </cell>
          <cell r="F391">
            <v>7798</v>
          </cell>
          <cell r="G391">
            <v>798</v>
          </cell>
          <cell r="H391">
            <v>7798</v>
          </cell>
          <cell r="P391">
            <v>6502</v>
          </cell>
          <cell r="Y391">
            <v>6846.6059999999998</v>
          </cell>
          <cell r="AA391">
            <v>7188.9363000000003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68</v>
          </cell>
          <cell r="H392">
            <v>68</v>
          </cell>
          <cell r="P392">
            <v>100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1471</v>
          </cell>
          <cell r="D408">
            <v>570</v>
          </cell>
          <cell r="E408">
            <v>542</v>
          </cell>
          <cell r="F408">
            <v>587</v>
          </cell>
          <cell r="G408">
            <v>597</v>
          </cell>
          <cell r="H408">
            <v>617</v>
          </cell>
          <cell r="P408">
            <v>647</v>
          </cell>
          <cell r="Y408">
            <v>681.71499999999992</v>
          </cell>
          <cell r="AA408">
            <v>715.80074999999999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21</v>
          </cell>
          <cell r="D412">
            <v>301</v>
          </cell>
          <cell r="E412">
            <v>106</v>
          </cell>
          <cell r="F412">
            <v>1393</v>
          </cell>
          <cell r="G412">
            <v>233</v>
          </cell>
          <cell r="H412">
            <v>1022</v>
          </cell>
          <cell r="P412">
            <v>1370</v>
          </cell>
          <cell r="Y412">
            <v>1547.645</v>
          </cell>
          <cell r="AA412">
            <v>1625.0272500000001</v>
          </cell>
        </row>
        <row r="413">
          <cell r="C413">
            <v>0</v>
          </cell>
          <cell r="D413">
            <v>770</v>
          </cell>
          <cell r="E413">
            <v>268</v>
          </cell>
          <cell r="F413">
            <v>406</v>
          </cell>
          <cell r="G413">
            <v>406</v>
          </cell>
          <cell r="H413">
            <v>416</v>
          </cell>
          <cell r="P413">
            <v>428</v>
          </cell>
          <cell r="Y413">
            <v>450.68399999999997</v>
          </cell>
          <cell r="AA413">
            <v>473.21819999999997</v>
          </cell>
        </row>
        <row r="414">
          <cell r="C414">
            <v>46</v>
          </cell>
          <cell r="D414">
            <v>173</v>
          </cell>
          <cell r="E414">
            <v>1098</v>
          </cell>
          <cell r="F414">
            <v>940</v>
          </cell>
          <cell r="G414">
            <v>600</v>
          </cell>
          <cell r="H414">
            <v>940</v>
          </cell>
          <cell r="P414">
            <v>987</v>
          </cell>
          <cell r="Y414">
            <v>1039.3109999999999</v>
          </cell>
          <cell r="AA414">
            <v>1091.27655</v>
          </cell>
        </row>
        <row r="415">
          <cell r="C415">
            <v>0</v>
          </cell>
          <cell r="D415">
            <v>182</v>
          </cell>
          <cell r="E415">
            <v>0</v>
          </cell>
          <cell r="F415">
            <v>750</v>
          </cell>
          <cell r="G415">
            <v>366</v>
          </cell>
          <cell r="H415">
            <v>249</v>
          </cell>
          <cell r="P415">
            <v>824</v>
          </cell>
          <cell r="Y415">
            <v>867.67199999999991</v>
          </cell>
          <cell r="AA415">
            <v>911.05559999999991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50000</v>
          </cell>
          <cell r="D428">
            <v>50000</v>
          </cell>
          <cell r="E428">
            <v>50000</v>
          </cell>
          <cell r="F428">
            <v>50000</v>
          </cell>
          <cell r="G428">
            <v>75000</v>
          </cell>
          <cell r="H428">
            <v>75000</v>
          </cell>
          <cell r="P428">
            <v>70000</v>
          </cell>
          <cell r="Y428">
            <v>52650</v>
          </cell>
          <cell r="AA428">
            <v>55283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50000</v>
          </cell>
          <cell r="D430">
            <v>50000</v>
          </cell>
          <cell r="E430">
            <v>50000</v>
          </cell>
          <cell r="F430">
            <v>50000</v>
          </cell>
          <cell r="G430">
            <v>75000</v>
          </cell>
          <cell r="H430">
            <v>75000</v>
          </cell>
          <cell r="P430">
            <v>70000</v>
          </cell>
          <cell r="Y430">
            <v>52650</v>
          </cell>
          <cell r="AA430">
            <v>55283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30</v>
          </cell>
          <cell r="E441">
            <v>40</v>
          </cell>
          <cell r="F441">
            <v>0</v>
          </cell>
          <cell r="G441">
            <v>310</v>
          </cell>
          <cell r="H441">
            <v>268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30</v>
          </cell>
          <cell r="E442">
            <v>40</v>
          </cell>
          <cell r="F442">
            <v>0</v>
          </cell>
          <cell r="G442">
            <v>310</v>
          </cell>
          <cell r="H442">
            <v>268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100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Support/Office of the DDG</v>
          </cell>
          <cell r="C503">
            <v>857</v>
          </cell>
          <cell r="D503">
            <v>1746</v>
          </cell>
          <cell r="E503">
            <v>28986</v>
          </cell>
          <cell r="F503">
            <v>43349</v>
          </cell>
          <cell r="G503">
            <v>35599</v>
          </cell>
          <cell r="H503">
            <v>56357</v>
          </cell>
          <cell r="P503">
            <v>3464</v>
          </cell>
          <cell r="Y503">
            <v>3687.5919999999996</v>
          </cell>
          <cell r="AA503">
            <v>3871.9715999999999</v>
          </cell>
        </row>
        <row r="504">
          <cell r="B504" t="str">
            <v>Provincial Accounting Services</v>
          </cell>
          <cell r="C504">
            <v>21978</v>
          </cell>
          <cell r="D504">
            <v>26105</v>
          </cell>
          <cell r="E504">
            <v>30896</v>
          </cell>
          <cell r="F504">
            <v>33276</v>
          </cell>
          <cell r="G504">
            <v>33451</v>
          </cell>
          <cell r="H504">
            <v>33080</v>
          </cell>
          <cell r="P504">
            <v>37147</v>
          </cell>
          <cell r="Y504">
            <v>39604.578999999998</v>
          </cell>
          <cell r="AA504">
            <v>41584.807950000002</v>
          </cell>
        </row>
        <row r="505">
          <cell r="B505" t="str">
            <v>Provincial Forensic Audits</v>
          </cell>
          <cell r="C505">
            <v>8887</v>
          </cell>
          <cell r="D505">
            <v>10177</v>
          </cell>
          <cell r="E505">
            <v>14341</v>
          </cell>
          <cell r="F505">
            <v>17156</v>
          </cell>
          <cell r="G505">
            <v>15085</v>
          </cell>
          <cell r="H505">
            <v>15085</v>
          </cell>
          <cell r="P505">
            <v>19194</v>
          </cell>
          <cell r="Y505">
            <v>20558</v>
          </cell>
          <cell r="AA505">
            <v>21836</v>
          </cell>
        </row>
        <row r="506">
          <cell r="B506" t="str">
            <v>Transversal Internal Audit and Risk Management</v>
          </cell>
          <cell r="C506">
            <v>8429</v>
          </cell>
          <cell r="D506">
            <v>7587</v>
          </cell>
          <cell r="E506">
            <v>10377</v>
          </cell>
          <cell r="F506">
            <v>13847</v>
          </cell>
          <cell r="G506">
            <v>12347</v>
          </cell>
          <cell r="H506">
            <v>13195</v>
          </cell>
          <cell r="P506">
            <v>14704</v>
          </cell>
          <cell r="Y506">
            <v>15724.710999999999</v>
          </cell>
          <cell r="AA506">
            <v>16510.946550000001</v>
          </cell>
        </row>
        <row r="507">
          <cell r="B507" t="str">
            <v>Compliance</v>
          </cell>
          <cell r="C507">
            <v>3505</v>
          </cell>
          <cell r="D507">
            <v>3300</v>
          </cell>
          <cell r="E507">
            <v>6075</v>
          </cell>
          <cell r="F507">
            <v>19243</v>
          </cell>
          <cell r="G507">
            <v>12600</v>
          </cell>
          <cell r="H507">
            <v>16608</v>
          </cell>
          <cell r="P507">
            <v>13699</v>
          </cell>
          <cell r="Y507">
            <v>13301.046999999999</v>
          </cell>
          <cell r="AA507">
            <v>13966.099349999999</v>
          </cell>
        </row>
        <row r="508">
          <cell r="B508" t="str">
            <v>Financial Information Management Systems</v>
          </cell>
          <cell r="C508">
            <v>4425</v>
          </cell>
          <cell r="D508">
            <v>5403</v>
          </cell>
          <cell r="E508">
            <v>11684</v>
          </cell>
          <cell r="F508">
            <v>8323</v>
          </cell>
          <cell r="G508">
            <v>7898</v>
          </cell>
          <cell r="H508">
            <v>8011</v>
          </cell>
          <cell r="P508">
            <v>10400</v>
          </cell>
          <cell r="Y508">
            <v>13018.199999999999</v>
          </cell>
          <cell r="AA508">
            <v>13669.109999999999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44878</v>
          </cell>
          <cell r="D525">
            <v>50934</v>
          </cell>
          <cell r="E525">
            <v>64490.000000000007</v>
          </cell>
          <cell r="F525">
            <v>84456</v>
          </cell>
          <cell r="G525">
            <v>77353</v>
          </cell>
          <cell r="H525">
            <v>78073</v>
          </cell>
          <cell r="P525">
            <v>86364</v>
          </cell>
          <cell r="Y525">
            <v>90206.080000000002</v>
          </cell>
          <cell r="AA525">
            <v>94968.584000000003</v>
          </cell>
        </row>
        <row r="526">
          <cell r="C526">
            <v>39116</v>
          </cell>
          <cell r="D526">
            <v>49814</v>
          </cell>
          <cell r="E526">
            <v>51592.000000000007</v>
          </cell>
          <cell r="F526">
            <v>73135</v>
          </cell>
          <cell r="G526">
            <v>67039</v>
          </cell>
          <cell r="H526">
            <v>62458</v>
          </cell>
          <cell r="P526">
            <v>76040</v>
          </cell>
          <cell r="Y526">
            <v>79084.154999999999</v>
          </cell>
          <cell r="AA526">
            <v>83287.912750000003</v>
          </cell>
        </row>
        <row r="527">
          <cell r="C527">
            <v>5762</v>
          </cell>
          <cell r="D527">
            <v>1120</v>
          </cell>
          <cell r="E527">
            <v>12898.000000000002</v>
          </cell>
          <cell r="F527">
            <v>11321</v>
          </cell>
          <cell r="G527">
            <v>10314</v>
          </cell>
          <cell r="H527">
            <v>15615</v>
          </cell>
          <cell r="P527">
            <v>10324</v>
          </cell>
          <cell r="Y527">
            <v>11121.924999999999</v>
          </cell>
          <cell r="AA527">
            <v>11680.671249999999</v>
          </cell>
        </row>
        <row r="528">
          <cell r="C528">
            <v>3203</v>
          </cell>
          <cell r="D528">
            <v>3318</v>
          </cell>
          <cell r="E528">
            <v>36067</v>
          </cell>
          <cell r="F528">
            <v>50738</v>
          </cell>
          <cell r="G528">
            <v>39518</v>
          </cell>
          <cell r="H528">
            <v>64135</v>
          </cell>
          <cell r="P528">
            <v>12244</v>
          </cell>
          <cell r="Y528">
            <v>15688.048999999999</v>
          </cell>
          <cell r="AA528">
            <v>16470.351449999998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3</v>
          </cell>
          <cell r="H529">
            <v>2</v>
          </cell>
          <cell r="P529">
            <v>10</v>
          </cell>
          <cell r="Y529">
            <v>11</v>
          </cell>
          <cell r="AA529">
            <v>11.55</v>
          </cell>
        </row>
        <row r="530">
          <cell r="C530">
            <v>25</v>
          </cell>
          <cell r="D530">
            <v>0</v>
          </cell>
          <cell r="E530">
            <v>0</v>
          </cell>
          <cell r="F530">
            <v>0</v>
          </cell>
          <cell r="G530">
            <v>94</v>
          </cell>
          <cell r="H530">
            <v>94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2</v>
          </cell>
          <cell r="F531">
            <v>0</v>
          </cell>
          <cell r="G531">
            <v>24</v>
          </cell>
          <cell r="H531">
            <v>24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515</v>
          </cell>
          <cell r="D532">
            <v>1098</v>
          </cell>
          <cell r="E532">
            <v>1082</v>
          </cell>
          <cell r="F532">
            <v>1210</v>
          </cell>
          <cell r="G532">
            <v>1210</v>
          </cell>
          <cell r="H532">
            <v>1210</v>
          </cell>
          <cell r="P532">
            <v>615</v>
          </cell>
          <cell r="Y532">
            <v>663.88599999999997</v>
          </cell>
          <cell r="AA532">
            <v>697.08029999999997</v>
          </cell>
        </row>
        <row r="533">
          <cell r="C533">
            <v>0</v>
          </cell>
          <cell r="D533">
            <v>6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211</v>
          </cell>
          <cell r="AA533">
            <v>221.55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228</v>
          </cell>
          <cell r="G534">
            <v>185</v>
          </cell>
          <cell r="H534">
            <v>234</v>
          </cell>
          <cell r="P534">
            <v>240</v>
          </cell>
          <cell r="Y534">
            <v>252.71999999999997</v>
          </cell>
          <cell r="AA534">
            <v>265.35599999999999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129</v>
          </cell>
          <cell r="Y535">
            <v>129</v>
          </cell>
          <cell r="AA535">
            <v>129</v>
          </cell>
        </row>
        <row r="536">
          <cell r="C536">
            <v>126</v>
          </cell>
          <cell r="D536">
            <v>719</v>
          </cell>
          <cell r="E536">
            <v>2828</v>
          </cell>
          <cell r="F536">
            <v>188</v>
          </cell>
          <cell r="G536">
            <v>169</v>
          </cell>
          <cell r="H536">
            <v>535</v>
          </cell>
          <cell r="P536">
            <v>458</v>
          </cell>
          <cell r="Y536">
            <v>270.91800000000001</v>
          </cell>
          <cell r="AA536">
            <v>284.76389999999998</v>
          </cell>
        </row>
        <row r="537">
          <cell r="C537">
            <v>2287</v>
          </cell>
          <cell r="D537">
            <v>655</v>
          </cell>
          <cell r="E537">
            <v>27980</v>
          </cell>
          <cell r="F537">
            <v>46345</v>
          </cell>
          <cell r="G537">
            <v>35012</v>
          </cell>
          <cell r="H537">
            <v>59462</v>
          </cell>
          <cell r="P537">
            <v>6158</v>
          </cell>
          <cell r="Y537">
            <v>9056.6739999999991</v>
          </cell>
          <cell r="AA537">
            <v>9509.5077000000001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174</v>
          </cell>
          <cell r="D541">
            <v>114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9</v>
          </cell>
          <cell r="H542">
            <v>32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58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24</v>
          </cell>
          <cell r="Y545">
            <v>25</v>
          </cell>
          <cell r="AA545">
            <v>26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2</v>
          </cell>
          <cell r="H557">
            <v>4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39</v>
          </cell>
          <cell r="D558">
            <v>15</v>
          </cell>
          <cell r="E558">
            <v>10</v>
          </cell>
          <cell r="F558">
            <v>73</v>
          </cell>
          <cell r="G558">
            <v>0</v>
          </cell>
          <cell r="H558">
            <v>0</v>
          </cell>
          <cell r="P558">
            <v>41</v>
          </cell>
          <cell r="Y558">
            <v>43.027999999999992</v>
          </cell>
          <cell r="AA558">
            <v>45.029399999999988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41</v>
          </cell>
          <cell r="Y559">
            <v>44</v>
          </cell>
          <cell r="AA559">
            <v>48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35</v>
          </cell>
          <cell r="D562">
            <v>86</v>
          </cell>
          <cell r="E562">
            <v>160</v>
          </cell>
          <cell r="F562">
            <v>294</v>
          </cell>
          <cell r="G562">
            <v>224</v>
          </cell>
          <cell r="H562">
            <v>200</v>
          </cell>
          <cell r="P562">
            <v>462</v>
          </cell>
          <cell r="Y562">
            <v>488.41999999999996</v>
          </cell>
          <cell r="AA562">
            <v>513.24099999999999</v>
          </cell>
        </row>
        <row r="563">
          <cell r="C563">
            <v>0</v>
          </cell>
          <cell r="D563">
            <v>602</v>
          </cell>
          <cell r="E563">
            <v>3776</v>
          </cell>
          <cell r="F563">
            <v>1880</v>
          </cell>
          <cell r="G563">
            <v>1880</v>
          </cell>
          <cell r="H563">
            <v>1879</v>
          </cell>
          <cell r="P563">
            <v>3090</v>
          </cell>
          <cell r="Y563">
            <v>3256.4119999999998</v>
          </cell>
          <cell r="AA563">
            <v>3421.2326000000003</v>
          </cell>
        </row>
        <row r="564">
          <cell r="C564">
            <v>2</v>
          </cell>
          <cell r="D564">
            <v>23</v>
          </cell>
          <cell r="E564">
            <v>171</v>
          </cell>
          <cell r="F564">
            <v>70</v>
          </cell>
          <cell r="G564">
            <v>256</v>
          </cell>
          <cell r="H564">
            <v>259</v>
          </cell>
          <cell r="P564">
            <v>502</v>
          </cell>
          <cell r="Y564">
            <v>736.86900000000003</v>
          </cell>
          <cell r="AA564">
            <v>773.96244999999999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450</v>
          </cell>
          <cell r="G565">
            <v>450</v>
          </cell>
          <cell r="H565">
            <v>200</v>
          </cell>
          <cell r="P565">
            <v>474</v>
          </cell>
          <cell r="Y565">
            <v>499.12199999999996</v>
          </cell>
          <cell r="AA565">
            <v>524.07809999999995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66</v>
          </cell>
          <cell r="E591">
            <v>879</v>
          </cell>
          <cell r="F591">
            <v>0</v>
          </cell>
          <cell r="G591">
            <v>75</v>
          </cell>
          <cell r="H591">
            <v>94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66</v>
          </cell>
          <cell r="E592">
            <v>879</v>
          </cell>
          <cell r="F592">
            <v>0</v>
          </cell>
          <cell r="G592">
            <v>75</v>
          </cell>
          <cell r="H592">
            <v>94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783</v>
          </cell>
          <cell r="F598">
            <v>0</v>
          </cell>
          <cell r="G598">
            <v>25</v>
          </cell>
          <cell r="H598">
            <v>25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783</v>
          </cell>
          <cell r="F600">
            <v>0</v>
          </cell>
          <cell r="G600">
            <v>25</v>
          </cell>
          <cell r="H600">
            <v>25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140</v>
          </cell>
          <cell r="F605">
            <v>0</v>
          </cell>
          <cell r="G605">
            <v>9</v>
          </cell>
          <cell r="H605">
            <v>9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 xml:space="preserve"> Programme Support/Office of the DDG</v>
          </cell>
          <cell r="C653">
            <v>1792</v>
          </cell>
          <cell r="D653">
            <v>2303</v>
          </cell>
          <cell r="E653">
            <v>2347</v>
          </cell>
          <cell r="F653">
            <v>3396</v>
          </cell>
          <cell r="G653">
            <v>2662</v>
          </cell>
          <cell r="H653">
            <v>3787</v>
          </cell>
          <cell r="P653">
            <v>11490</v>
          </cell>
          <cell r="Y653">
            <v>12357.444</v>
          </cell>
          <cell r="AA653">
            <v>12975.316199999999</v>
          </cell>
        </row>
        <row r="654">
          <cell r="B654" t="str">
            <v>SCM Policy, Norms and Standards</v>
          </cell>
          <cell r="C654">
            <v>0</v>
          </cell>
          <cell r="D654">
            <v>0</v>
          </cell>
          <cell r="E654">
            <v>0</v>
          </cell>
          <cell r="F654">
            <v>650</v>
          </cell>
          <cell r="G654">
            <v>650</v>
          </cell>
          <cell r="H654">
            <v>0</v>
          </cell>
          <cell r="P654">
            <v>7000</v>
          </cell>
          <cell r="Y654">
            <v>10000</v>
          </cell>
          <cell r="AA654">
            <v>10500</v>
          </cell>
        </row>
        <row r="655">
          <cell r="B655" t="str">
            <v>Governance, Compliance, Monitoring and Evaluation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3200</v>
          </cell>
          <cell r="Y655">
            <v>3400</v>
          </cell>
          <cell r="AA655">
            <v>3570</v>
          </cell>
        </row>
        <row r="656">
          <cell r="B656" t="str">
            <v>SCM Client Support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29120</v>
          </cell>
          <cell r="Y656">
            <v>31025</v>
          </cell>
          <cell r="AA656">
            <v>32576.25</v>
          </cell>
        </row>
        <row r="657">
          <cell r="B657" t="str">
            <v>Strategic Procurement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7373</v>
          </cell>
          <cell r="Y657">
            <v>7868</v>
          </cell>
          <cell r="AA657">
            <v>8261.4</v>
          </cell>
        </row>
        <row r="658">
          <cell r="B658" t="str">
            <v>Transversal Contract Management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16642</v>
          </cell>
          <cell r="Y658">
            <v>17761</v>
          </cell>
          <cell r="AA658">
            <v>18649.05</v>
          </cell>
        </row>
        <row r="659">
          <cell r="B659" t="str">
            <v>Movable Asset Management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3000</v>
          </cell>
          <cell r="Y659">
            <v>3165</v>
          </cell>
          <cell r="AA659">
            <v>3708.25</v>
          </cell>
        </row>
        <row r="660">
          <cell r="B660" t="str">
            <v>Procurement Services</v>
          </cell>
          <cell r="C660">
            <v>64443</v>
          </cell>
          <cell r="D660">
            <v>62699</v>
          </cell>
          <cell r="E660">
            <v>55964</v>
          </cell>
          <cell r="F660">
            <v>65526</v>
          </cell>
          <cell r="G660">
            <v>57815</v>
          </cell>
          <cell r="H660">
            <v>57816</v>
          </cell>
          <cell r="P660">
            <v>8767.0888214616134</v>
          </cell>
          <cell r="Y660">
            <v>9347.7735051896307</v>
          </cell>
          <cell r="AA660">
            <v>9815.1621804491151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61821</v>
          </cell>
          <cell r="D675">
            <v>63051</v>
          </cell>
          <cell r="E675">
            <v>56132.000000000007</v>
          </cell>
          <cell r="F675">
            <v>66984</v>
          </cell>
          <cell r="G675">
            <v>58279</v>
          </cell>
          <cell r="H675">
            <v>58779</v>
          </cell>
          <cell r="P675">
            <v>80457</v>
          </cell>
          <cell r="Y675">
            <v>88503.108000000007</v>
          </cell>
          <cell r="AA675">
            <v>93313.263400000011</v>
          </cell>
        </row>
        <row r="676">
          <cell r="C676">
            <v>60872</v>
          </cell>
          <cell r="D676">
            <v>54320</v>
          </cell>
          <cell r="E676">
            <v>44905.600000000006</v>
          </cell>
          <cell r="F676">
            <v>57443</v>
          </cell>
          <cell r="G676">
            <v>49641</v>
          </cell>
          <cell r="H676">
            <v>47023</v>
          </cell>
          <cell r="P676">
            <v>65412</v>
          </cell>
          <cell r="Y676">
            <v>74696.466</v>
          </cell>
          <cell r="AA676">
            <v>78816.289300000004</v>
          </cell>
        </row>
        <row r="677">
          <cell r="C677">
            <v>949</v>
          </cell>
          <cell r="D677">
            <v>8731</v>
          </cell>
          <cell r="E677">
            <v>11226.400000000001</v>
          </cell>
          <cell r="F677">
            <v>9541</v>
          </cell>
          <cell r="G677">
            <v>8638</v>
          </cell>
          <cell r="H677">
            <v>11756</v>
          </cell>
          <cell r="P677">
            <v>15045</v>
          </cell>
          <cell r="Y677">
            <v>13806.642</v>
          </cell>
          <cell r="AA677">
            <v>14496.974100000001</v>
          </cell>
        </row>
        <row r="678">
          <cell r="C678">
            <v>4233</v>
          </cell>
          <cell r="D678">
            <v>1875</v>
          </cell>
          <cell r="E678">
            <v>2096</v>
          </cell>
          <cell r="F678">
            <v>2588</v>
          </cell>
          <cell r="G678">
            <v>2822</v>
          </cell>
          <cell r="H678">
            <v>2797</v>
          </cell>
          <cell r="P678">
            <v>6135.0888214616098</v>
          </cell>
          <cell r="Y678">
            <v>6421.10950518964</v>
          </cell>
          <cell r="AA678">
            <v>6742.1649804491208</v>
          </cell>
        </row>
        <row r="679">
          <cell r="C679">
            <v>0</v>
          </cell>
          <cell r="D679">
            <v>0</v>
          </cell>
          <cell r="E679">
            <v>165</v>
          </cell>
          <cell r="F679">
            <v>0</v>
          </cell>
          <cell r="G679">
            <v>0</v>
          </cell>
          <cell r="H679">
            <v>57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76</v>
          </cell>
          <cell r="D680">
            <v>175</v>
          </cell>
          <cell r="E680">
            <v>195</v>
          </cell>
          <cell r="F680">
            <v>200</v>
          </cell>
          <cell r="G680">
            <v>200</v>
          </cell>
          <cell r="H680">
            <v>225</v>
          </cell>
          <cell r="P680">
            <v>259</v>
          </cell>
          <cell r="Y680">
            <v>269.077</v>
          </cell>
          <cell r="AA680">
            <v>282.53084999999999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30</v>
          </cell>
          <cell r="G684">
            <v>1</v>
          </cell>
          <cell r="H684">
            <v>8</v>
          </cell>
          <cell r="P684">
            <v>32</v>
          </cell>
          <cell r="Y684">
            <v>33.695999999999998</v>
          </cell>
          <cell r="AA684">
            <v>35.380800000000001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365.65600000000001</v>
          </cell>
          <cell r="Y685">
            <v>365.65600000000001</v>
          </cell>
          <cell r="AA685">
            <v>383.93880000000001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1703</v>
          </cell>
          <cell r="Y686">
            <v>1804</v>
          </cell>
          <cell r="AA686">
            <v>1894.2</v>
          </cell>
        </row>
        <row r="687">
          <cell r="C687">
            <v>4151</v>
          </cell>
          <cell r="D687">
            <v>1683</v>
          </cell>
          <cell r="E687">
            <v>1700</v>
          </cell>
          <cell r="F687">
            <v>1165</v>
          </cell>
          <cell r="G687">
            <v>1633</v>
          </cell>
          <cell r="H687">
            <v>1739</v>
          </cell>
          <cell r="P687">
            <v>1219</v>
          </cell>
          <cell r="Y687">
            <v>1274.607</v>
          </cell>
          <cell r="AA687">
            <v>1338.33735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5</v>
          </cell>
          <cell r="D692">
            <v>0</v>
          </cell>
          <cell r="E692">
            <v>2</v>
          </cell>
          <cell r="F692">
            <v>0</v>
          </cell>
          <cell r="G692">
            <v>0</v>
          </cell>
          <cell r="H692">
            <v>3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97</v>
          </cell>
          <cell r="Y695">
            <v>103</v>
          </cell>
          <cell r="AA695">
            <v>108.15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5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2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2</v>
          </cell>
          <cell r="P708">
            <v>182.95282146160963</v>
          </cell>
          <cell r="Y708">
            <v>191.26919518963922</v>
          </cell>
          <cell r="AA708">
            <v>200.83265494912121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639</v>
          </cell>
          <cell r="Y709">
            <v>683</v>
          </cell>
          <cell r="AA709">
            <v>717.15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8</v>
          </cell>
          <cell r="F712">
            <v>150</v>
          </cell>
          <cell r="G712">
            <v>75</v>
          </cell>
          <cell r="H712">
            <v>162</v>
          </cell>
          <cell r="P712">
            <v>113</v>
          </cell>
          <cell r="Y712">
            <v>83.373999999999995</v>
          </cell>
          <cell r="AA712">
            <v>87.542699999999996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560</v>
          </cell>
          <cell r="G713">
            <v>560</v>
          </cell>
          <cell r="H713">
            <v>347</v>
          </cell>
          <cell r="P713">
            <v>1229.48</v>
          </cell>
          <cell r="Y713">
            <v>1303.4073100000001</v>
          </cell>
          <cell r="AA713">
            <v>1368.5776754999999</v>
          </cell>
        </row>
        <row r="714">
          <cell r="C714">
            <v>1</v>
          </cell>
          <cell r="D714">
            <v>12</v>
          </cell>
          <cell r="E714">
            <v>1</v>
          </cell>
          <cell r="F714">
            <v>283</v>
          </cell>
          <cell r="G714">
            <v>353</v>
          </cell>
          <cell r="H714">
            <v>194</v>
          </cell>
          <cell r="P714">
            <v>95</v>
          </cell>
          <cell r="Y714">
            <v>99.422999999999988</v>
          </cell>
          <cell r="AA714">
            <v>104.39414999999998</v>
          </cell>
        </row>
        <row r="715">
          <cell r="C715">
            <v>0</v>
          </cell>
          <cell r="D715">
            <v>0</v>
          </cell>
          <cell r="E715">
            <v>23</v>
          </cell>
          <cell r="F715">
            <v>200</v>
          </cell>
          <cell r="G715">
            <v>0</v>
          </cell>
          <cell r="H715">
            <v>60</v>
          </cell>
          <cell r="P715">
            <v>200</v>
          </cell>
          <cell r="Y715">
            <v>210.6</v>
          </cell>
          <cell r="AA715">
            <v>221.13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181</v>
          </cell>
          <cell r="D741">
            <v>19</v>
          </cell>
          <cell r="E741">
            <v>79</v>
          </cell>
          <cell r="F741">
            <v>0</v>
          </cell>
          <cell r="G741">
            <v>18</v>
          </cell>
          <cell r="H741">
            <v>9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181</v>
          </cell>
          <cell r="D742">
            <v>19</v>
          </cell>
          <cell r="E742">
            <v>79</v>
          </cell>
          <cell r="F742">
            <v>0</v>
          </cell>
          <cell r="G742">
            <v>18</v>
          </cell>
          <cell r="H742">
            <v>9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8</v>
          </cell>
          <cell r="H755">
            <v>18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57</v>
          </cell>
          <cell r="E756">
            <v>4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Programme Support/Office of the DDG</v>
          </cell>
          <cell r="C803">
            <v>16532</v>
          </cell>
          <cell r="D803">
            <v>17958</v>
          </cell>
          <cell r="E803">
            <v>27526</v>
          </cell>
          <cell r="F803">
            <v>32412</v>
          </cell>
          <cell r="G803">
            <v>28630</v>
          </cell>
          <cell r="H803">
            <v>28480</v>
          </cell>
          <cell r="P803">
            <v>2899</v>
          </cell>
          <cell r="Y803">
            <v>3039.8059999999969</v>
          </cell>
          <cell r="AA803">
            <v>3191.7962999999968</v>
          </cell>
        </row>
        <row r="804">
          <cell r="B804" t="str">
            <v>Municipal Budget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5439</v>
          </cell>
          <cell r="Y804">
            <v>5781</v>
          </cell>
          <cell r="AA804">
            <v>6070.05</v>
          </cell>
        </row>
        <row r="805">
          <cell r="B805" t="str">
            <v>Municipal Accounting and Reporting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5439</v>
          </cell>
          <cell r="Y805">
            <v>5775</v>
          </cell>
          <cell r="AA805">
            <v>6063.75</v>
          </cell>
        </row>
        <row r="806">
          <cell r="B806" t="str">
            <v>Muncipal Financial Assets and Liabilities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5440</v>
          </cell>
          <cell r="Y806">
            <v>5774</v>
          </cell>
          <cell r="AA806">
            <v>6062.7</v>
          </cell>
        </row>
        <row r="807">
          <cell r="B807" t="str">
            <v>Municipal Supply Chain and Asset Management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5440</v>
          </cell>
          <cell r="Y807">
            <v>5774</v>
          </cell>
          <cell r="AA807">
            <v>6062.7</v>
          </cell>
        </row>
        <row r="808">
          <cell r="B808" t="str">
            <v>Municipal Governace and Institutional Management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5440</v>
          </cell>
          <cell r="Y808">
            <v>5775</v>
          </cell>
          <cell r="AA808">
            <v>6068.75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16072</v>
          </cell>
          <cell r="D825">
            <v>17309</v>
          </cell>
          <cell r="E825">
            <v>20061</v>
          </cell>
          <cell r="F825">
            <v>25715</v>
          </cell>
          <cell r="G825">
            <v>27643</v>
          </cell>
          <cell r="H825">
            <v>27469</v>
          </cell>
          <cell r="P825">
            <v>29298</v>
          </cell>
          <cell r="Y825">
            <v>31079.493999999999</v>
          </cell>
          <cell r="AA825">
            <v>32638.468699999998</v>
          </cell>
        </row>
        <row r="826">
          <cell r="C826">
            <v>14289</v>
          </cell>
          <cell r="D826">
            <v>13847.2</v>
          </cell>
          <cell r="E826">
            <v>16048.800000000001</v>
          </cell>
          <cell r="F826">
            <v>22376</v>
          </cell>
          <cell r="G826">
            <v>24304</v>
          </cell>
          <cell r="H826">
            <v>21975.200000000001</v>
          </cell>
          <cell r="P826">
            <v>25250</v>
          </cell>
          <cell r="Y826">
            <v>26770.449999999997</v>
          </cell>
          <cell r="AA826">
            <v>28113.9725</v>
          </cell>
        </row>
        <row r="827">
          <cell r="C827">
            <v>1783</v>
          </cell>
          <cell r="D827">
            <v>3461.8</v>
          </cell>
          <cell r="E827">
            <v>4012.2000000000003</v>
          </cell>
          <cell r="F827">
            <v>3339</v>
          </cell>
          <cell r="G827">
            <v>3339</v>
          </cell>
          <cell r="H827">
            <v>5493.8</v>
          </cell>
          <cell r="P827">
            <v>4048</v>
          </cell>
          <cell r="Y827">
            <v>4309.0439999999999</v>
          </cell>
          <cell r="AA827">
            <v>4524.4961999999996</v>
          </cell>
        </row>
        <row r="828">
          <cell r="C828">
            <v>455</v>
          </cell>
          <cell r="D828">
            <v>637</v>
          </cell>
          <cell r="E828">
            <v>7465</v>
          </cell>
          <cell r="F828">
            <v>6697</v>
          </cell>
          <cell r="G828">
            <v>915</v>
          </cell>
          <cell r="H828">
            <v>915</v>
          </cell>
          <cell r="P828">
            <v>799</v>
          </cell>
          <cell r="Y828">
            <v>839.31199999999956</v>
          </cell>
          <cell r="AA828">
            <v>881.27759999999944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73</v>
          </cell>
          <cell r="E830">
            <v>116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79</v>
          </cell>
          <cell r="F836">
            <v>220</v>
          </cell>
          <cell r="G836">
            <v>219</v>
          </cell>
          <cell r="H836">
            <v>219</v>
          </cell>
          <cell r="P836">
            <v>137</v>
          </cell>
          <cell r="Y836">
            <v>144.261</v>
          </cell>
          <cell r="AA836">
            <v>151.47405000000001</v>
          </cell>
        </row>
        <row r="837">
          <cell r="C837">
            <v>0</v>
          </cell>
          <cell r="D837">
            <v>0</v>
          </cell>
          <cell r="E837">
            <v>6621</v>
          </cell>
          <cell r="F837">
            <v>6179</v>
          </cell>
          <cell r="G837">
            <v>0</v>
          </cell>
          <cell r="H837">
            <v>0</v>
          </cell>
          <cell r="P837">
            <v>0</v>
          </cell>
          <cell r="Y837">
            <v>0.36399999999957799</v>
          </cell>
          <cell r="AA837">
            <v>0.38219999999955689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1</v>
          </cell>
          <cell r="H857">
            <v>1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136</v>
          </cell>
          <cell r="D858">
            <v>219</v>
          </cell>
          <cell r="E858">
            <v>132</v>
          </cell>
          <cell r="F858">
            <v>265</v>
          </cell>
          <cell r="G858">
            <v>394</v>
          </cell>
          <cell r="H858">
            <v>394</v>
          </cell>
          <cell r="P858">
            <v>279</v>
          </cell>
          <cell r="Y858">
            <v>293.78699999999998</v>
          </cell>
          <cell r="AA858">
            <v>308.47634999999997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283</v>
          </cell>
          <cell r="D862">
            <v>345</v>
          </cell>
          <cell r="E862">
            <v>336</v>
          </cell>
          <cell r="F862">
            <v>33</v>
          </cell>
          <cell r="G862">
            <v>301</v>
          </cell>
          <cell r="H862">
            <v>301</v>
          </cell>
          <cell r="P862">
            <v>383</v>
          </cell>
          <cell r="Y862">
            <v>400.9</v>
          </cell>
          <cell r="AA862">
            <v>420.94499999999999</v>
          </cell>
        </row>
        <row r="863">
          <cell r="C863">
            <v>0</v>
          </cell>
          <cell r="D863">
            <v>0</v>
          </cell>
          <cell r="E863">
            <v>167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36</v>
          </cell>
          <cell r="D864">
            <v>0</v>
          </cell>
          <cell r="E864">
            <v>14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5</v>
          </cell>
          <cell r="D891">
            <v>12</v>
          </cell>
          <cell r="E891">
            <v>0</v>
          </cell>
          <cell r="F891">
            <v>0</v>
          </cell>
          <cell r="G891">
            <v>72</v>
          </cell>
          <cell r="H891">
            <v>96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5</v>
          </cell>
          <cell r="D892">
            <v>12</v>
          </cell>
          <cell r="E892">
            <v>0</v>
          </cell>
          <cell r="F892">
            <v>0</v>
          </cell>
          <cell r="G892">
            <v>72</v>
          </cell>
          <cell r="H892">
            <v>96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Programme Support/Office of the DDG</v>
          </cell>
          <cell r="C953">
            <v>1739</v>
          </cell>
          <cell r="D953">
            <v>2269</v>
          </cell>
          <cell r="E953">
            <v>1910</v>
          </cell>
          <cell r="F953">
            <v>4134</v>
          </cell>
          <cell r="G953">
            <v>4564</v>
          </cell>
          <cell r="H953">
            <v>4564</v>
          </cell>
          <cell r="P953">
            <v>7302</v>
          </cell>
          <cell r="Y953">
            <v>7313.4938145143387</v>
          </cell>
          <cell r="AA953">
            <v>7701.1732007400551</v>
          </cell>
        </row>
        <row r="954">
          <cell r="B954" t="str">
            <v>Risk and Compliance Audit Services( Cluster 1,2)</v>
          </cell>
          <cell r="C954">
            <v>16013</v>
          </cell>
          <cell r="D954">
            <v>17398</v>
          </cell>
          <cell r="E954">
            <v>15136</v>
          </cell>
          <cell r="F954">
            <v>15564</v>
          </cell>
          <cell r="G954">
            <v>14893</v>
          </cell>
          <cell r="H954">
            <v>14893</v>
          </cell>
          <cell r="P954">
            <v>16881</v>
          </cell>
          <cell r="Y954">
            <v>18066.465</v>
          </cell>
          <cell r="AA954">
            <v>19209</v>
          </cell>
        </row>
        <row r="955">
          <cell r="B955" t="str">
            <v>Risk and Compliance Audit Services( Cluster 3,4,5)</v>
          </cell>
          <cell r="C955">
            <v>10941</v>
          </cell>
          <cell r="D955">
            <v>11638</v>
          </cell>
          <cell r="E955">
            <v>16569</v>
          </cell>
          <cell r="F955">
            <v>21432</v>
          </cell>
          <cell r="G955">
            <v>20066</v>
          </cell>
          <cell r="H955">
            <v>20074</v>
          </cell>
          <cell r="P955">
            <v>23375</v>
          </cell>
          <cell r="Y955">
            <v>24987.110999999997</v>
          </cell>
          <cell r="AA955">
            <v>26559</v>
          </cell>
        </row>
        <row r="956">
          <cell r="B956" t="str">
            <v>Performance and Computer Audit Services</v>
          </cell>
          <cell r="C956">
            <v>11040</v>
          </cell>
          <cell r="D956">
            <v>13438</v>
          </cell>
          <cell r="E956">
            <v>14204</v>
          </cell>
          <cell r="F956">
            <v>17884</v>
          </cell>
          <cell r="G956">
            <v>15911</v>
          </cell>
          <cell r="H956">
            <v>15938</v>
          </cell>
          <cell r="P956">
            <v>19815</v>
          </cell>
          <cell r="Y956">
            <v>21193.473999999998</v>
          </cell>
          <cell r="AA956">
            <v>22535</v>
          </cell>
        </row>
        <row r="957">
          <cell r="B957" t="str">
            <v xml:space="preserve">Audit Centre of Excellence </v>
          </cell>
          <cell r="C957">
            <v>4217</v>
          </cell>
          <cell r="D957">
            <v>3929</v>
          </cell>
          <cell r="E957">
            <v>4886</v>
          </cell>
          <cell r="F957">
            <v>5590</v>
          </cell>
          <cell r="G957">
            <v>5535</v>
          </cell>
          <cell r="H957">
            <v>5535</v>
          </cell>
          <cell r="P957">
            <v>6383</v>
          </cell>
          <cell r="Y957">
            <v>6811</v>
          </cell>
          <cell r="AA957">
            <v>7237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42921</v>
          </cell>
          <cell r="D975">
            <v>45205</v>
          </cell>
          <cell r="E975">
            <v>52039</v>
          </cell>
          <cell r="F975">
            <v>62037</v>
          </cell>
          <cell r="G975">
            <v>57984</v>
          </cell>
          <cell r="H975">
            <v>57983.000000000015</v>
          </cell>
          <cell r="P975">
            <v>68153</v>
          </cell>
          <cell r="Y975">
            <v>72883.712</v>
          </cell>
          <cell r="AA975">
            <v>77483</v>
          </cell>
        </row>
        <row r="976">
          <cell r="C976">
            <v>38199</v>
          </cell>
          <cell r="D976">
            <v>39949</v>
          </cell>
          <cell r="E976">
            <v>41631.199999999997</v>
          </cell>
          <cell r="F976">
            <v>54484</v>
          </cell>
          <cell r="G976">
            <v>51373</v>
          </cell>
          <cell r="H976">
            <v>46386.400000000009</v>
          </cell>
          <cell r="P976">
            <v>60160</v>
          </cell>
          <cell r="Y976">
            <v>64440.178999999996</v>
          </cell>
          <cell r="AA976">
            <v>68589</v>
          </cell>
        </row>
        <row r="977">
          <cell r="C977">
            <v>4722</v>
          </cell>
          <cell r="D977">
            <v>5256</v>
          </cell>
          <cell r="E977">
            <v>10407.799999999999</v>
          </cell>
          <cell r="F977">
            <v>7553</v>
          </cell>
          <cell r="G977">
            <v>6611</v>
          </cell>
          <cell r="H977">
            <v>11596.600000000002</v>
          </cell>
          <cell r="P977">
            <v>7993</v>
          </cell>
          <cell r="Y977">
            <v>8443.5329999999994</v>
          </cell>
          <cell r="AA977">
            <v>8894</v>
          </cell>
        </row>
        <row r="978">
          <cell r="C978">
            <v>1029</v>
          </cell>
          <cell r="D978">
            <v>3307</v>
          </cell>
          <cell r="E978">
            <v>620</v>
          </cell>
          <cell r="F978">
            <v>2567</v>
          </cell>
          <cell r="G978">
            <v>2984</v>
          </cell>
          <cell r="H978">
            <v>2985</v>
          </cell>
          <cell r="P978">
            <v>5603</v>
          </cell>
          <cell r="Y978">
            <v>5487.8318145143385</v>
          </cell>
          <cell r="AA978">
            <v>5758.1732007400551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1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579</v>
          </cell>
          <cell r="Y985">
            <v>579</v>
          </cell>
          <cell r="AA985">
            <v>579</v>
          </cell>
        </row>
        <row r="986">
          <cell r="C986">
            <v>620</v>
          </cell>
          <cell r="D986">
            <v>2477</v>
          </cell>
          <cell r="E986">
            <v>255</v>
          </cell>
          <cell r="F986">
            <v>0</v>
          </cell>
          <cell r="G986">
            <v>0</v>
          </cell>
          <cell r="H986">
            <v>0</v>
          </cell>
          <cell r="P986">
            <v>470</v>
          </cell>
          <cell r="Y986">
            <v>501</v>
          </cell>
          <cell r="AA986">
            <v>526</v>
          </cell>
        </row>
        <row r="987">
          <cell r="C987">
            <v>393</v>
          </cell>
          <cell r="D987">
            <v>732</v>
          </cell>
          <cell r="E987">
            <v>263</v>
          </cell>
          <cell r="F987">
            <v>2462</v>
          </cell>
          <cell r="G987">
            <v>2801</v>
          </cell>
          <cell r="H987">
            <v>2801</v>
          </cell>
          <cell r="P987">
            <v>2924</v>
          </cell>
          <cell r="Y987">
            <v>2676</v>
          </cell>
          <cell r="AA987">
            <v>2810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70</v>
          </cell>
          <cell r="Y995">
            <v>73</v>
          </cell>
          <cell r="AA995">
            <v>77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2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121</v>
          </cell>
          <cell r="Y1008">
            <v>126.99352451433857</v>
          </cell>
          <cell r="AA1008">
            <v>133.34320074005549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78</v>
          </cell>
          <cell r="H1009">
            <v>0</v>
          </cell>
          <cell r="P1009">
            <v>479</v>
          </cell>
          <cell r="Y1009">
            <v>511</v>
          </cell>
          <cell r="AA1009">
            <v>546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6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93</v>
          </cell>
          <cell r="Y1012">
            <v>98</v>
          </cell>
          <cell r="AA1012">
            <v>108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682</v>
          </cell>
          <cell r="Y1013">
            <v>728.83829000000003</v>
          </cell>
          <cell r="AA1013">
            <v>774.83</v>
          </cell>
        </row>
        <row r="1014">
          <cell r="C1014">
            <v>10</v>
          </cell>
          <cell r="D1014">
            <v>98</v>
          </cell>
          <cell r="E1014">
            <v>100</v>
          </cell>
          <cell r="F1014">
            <v>105</v>
          </cell>
          <cell r="G1014">
            <v>105</v>
          </cell>
          <cell r="H1014">
            <v>183</v>
          </cell>
          <cell r="P1014">
            <v>185</v>
          </cell>
          <cell r="Y1014">
            <v>194</v>
          </cell>
          <cell r="AA1014">
            <v>204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117</v>
          </cell>
          <cell r="E1041">
            <v>46</v>
          </cell>
          <cell r="F1041">
            <v>0</v>
          </cell>
          <cell r="G1041">
            <v>1</v>
          </cell>
          <cell r="H1041">
            <v>36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117</v>
          </cell>
          <cell r="E1042">
            <v>46</v>
          </cell>
          <cell r="F1042">
            <v>0</v>
          </cell>
          <cell r="G1042">
            <v>1</v>
          </cell>
          <cell r="H1042">
            <v>36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43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"&amp;PROPER('[1]13'!$B$6)</f>
        <v>Table 3: Summary of departmental receipts collection: Gauteng Provincial Treasury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0</v>
      </c>
      <c r="D9" s="23">
        <f>B.1!F9</f>
        <v>175</v>
      </c>
      <c r="E9" s="23">
        <f>B.1!G9</f>
        <v>235</v>
      </c>
      <c r="F9" s="24">
        <f>B.1!H9</f>
        <v>211</v>
      </c>
      <c r="G9" s="23">
        <f>B.1!I9</f>
        <v>211</v>
      </c>
      <c r="H9" s="25">
        <f>B.1!J9</f>
        <v>311</v>
      </c>
      <c r="I9" s="23">
        <f>B.1!K9</f>
        <v>222</v>
      </c>
      <c r="J9" s="23">
        <f>B.1!L9</f>
        <v>233.76599999999999</v>
      </c>
      <c r="K9" s="23">
        <f>B.1!M9</f>
        <v>245.45429999999999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164758</v>
      </c>
      <c r="D12" s="23">
        <f>B.1!F31</f>
        <v>187570</v>
      </c>
      <c r="E12" s="23">
        <f>B.1!G31</f>
        <v>247283</v>
      </c>
      <c r="F12" s="24">
        <f>B.1!H31</f>
        <v>80000</v>
      </c>
      <c r="G12" s="23">
        <f>B.1!I31</f>
        <v>80000</v>
      </c>
      <c r="H12" s="25">
        <f>B.1!J31</f>
        <v>355835</v>
      </c>
      <c r="I12" s="23">
        <f>B.1!K31</f>
        <v>88000</v>
      </c>
      <c r="J12" s="23">
        <f>B.1!L31</f>
        <v>100000</v>
      </c>
      <c r="K12" s="23">
        <f>B.1!M31</f>
        <v>105000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0</v>
      </c>
      <c r="D14" s="39">
        <f>B.1!F39</f>
        <v>66</v>
      </c>
      <c r="E14" s="39">
        <f>B.1!G39</f>
        <v>375</v>
      </c>
      <c r="F14" s="38">
        <f>B.1!H39</f>
        <v>0</v>
      </c>
      <c r="G14" s="39">
        <f>B.1!I39</f>
        <v>0</v>
      </c>
      <c r="H14" s="40">
        <f>B.1!J39</f>
        <v>399</v>
      </c>
      <c r="I14" s="39">
        <f>B.1!K39</f>
        <v>395</v>
      </c>
      <c r="J14" s="39">
        <f>B.1!L39</f>
        <v>415</v>
      </c>
      <c r="K14" s="39">
        <f>B.1!M39</f>
        <v>435.75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164758</v>
      </c>
      <c r="D15" s="46">
        <f t="shared" ref="D15:K15" si="1">SUM(D5:D14)</f>
        <v>187811</v>
      </c>
      <c r="E15" s="46">
        <f t="shared" si="1"/>
        <v>247893</v>
      </c>
      <c r="F15" s="47">
        <f t="shared" si="1"/>
        <v>80211</v>
      </c>
      <c r="G15" s="46">
        <f t="shared" si="1"/>
        <v>80211</v>
      </c>
      <c r="H15" s="48">
        <f t="shared" si="1"/>
        <v>356545</v>
      </c>
      <c r="I15" s="46">
        <f t="shared" si="1"/>
        <v>88617</v>
      </c>
      <c r="J15" s="46">
        <f t="shared" si="1"/>
        <v>100648.766</v>
      </c>
      <c r="K15" s="46">
        <f t="shared" si="1"/>
        <v>105681.2043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"&amp;PROPER('[1]13'!$B$6)</f>
        <v>Table 4: Summary of payments and estimates by programme: Gauteng Provincial Treasury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'[1]13'!B9</f>
        <v>1.  Administration</v>
      </c>
      <c r="C4" s="23">
        <f>'[1]13'!C9</f>
        <v>47417</v>
      </c>
      <c r="D4" s="23">
        <f>'[1]13'!D9</f>
        <v>59768</v>
      </c>
      <c r="E4" s="23">
        <f>'[1]13'!E9</f>
        <v>79876</v>
      </c>
      <c r="F4" s="24">
        <f>'[1]13'!F9</f>
        <v>95852</v>
      </c>
      <c r="G4" s="23">
        <f>'[1]13'!G9</f>
        <v>95152</v>
      </c>
      <c r="H4" s="25">
        <f>'[1]13'!H9</f>
        <v>97871</v>
      </c>
      <c r="I4" s="23">
        <f>'[1]13'!P9</f>
        <v>111528</v>
      </c>
      <c r="J4" s="23">
        <f>'[1]13'!Y9</f>
        <v>116725.211</v>
      </c>
      <c r="K4" s="23">
        <f>'[1]13'!AA9</f>
        <v>122561.47155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'[1]13'!$B10</f>
        <v>2. Sustainable Fiscal  Resource Management</v>
      </c>
      <c r="C5" s="23">
        <f>'[1]13'!$C10</f>
        <v>99549</v>
      </c>
      <c r="D5" s="23">
        <f>'[1]13'!$D10</f>
        <v>100757</v>
      </c>
      <c r="E5" s="23">
        <f>'[1]13'!$E10</f>
        <v>109128</v>
      </c>
      <c r="F5" s="24">
        <f>'[1]13'!$F10</f>
        <v>162426</v>
      </c>
      <c r="G5" s="23">
        <f>'[1]13'!$G10</f>
        <v>140373</v>
      </c>
      <c r="H5" s="25">
        <f>'[1]13'!$H10</f>
        <v>176404</v>
      </c>
      <c r="I5" s="23">
        <f>'[1]13'!$P10</f>
        <v>183781</v>
      </c>
      <c r="J5" s="23">
        <f>'[1]13'!$Y10</f>
        <v>169098.76699999999</v>
      </c>
      <c r="K5" s="23">
        <f>'[1]13'!$AA10</f>
        <v>177939.20535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'[1]13'!$B11</f>
        <v>3. Financial Governance</v>
      </c>
      <c r="C6" s="23">
        <f>'[1]13'!$C11</f>
        <v>48081</v>
      </c>
      <c r="D6" s="23">
        <f>'[1]13'!$D11</f>
        <v>54318</v>
      </c>
      <c r="E6" s="23">
        <f>'[1]13'!$E11</f>
        <v>102359</v>
      </c>
      <c r="F6" s="24">
        <f>'[1]13'!$F11</f>
        <v>135194</v>
      </c>
      <c r="G6" s="23">
        <f>'[1]13'!$G11</f>
        <v>116980</v>
      </c>
      <c r="H6" s="25">
        <f>'[1]13'!$H11</f>
        <v>142336</v>
      </c>
      <c r="I6" s="23">
        <f>'[1]13'!$P11</f>
        <v>98608</v>
      </c>
      <c r="J6" s="23">
        <f>'[1]13'!$Y11</f>
        <v>105894.129</v>
      </c>
      <c r="K6" s="23">
        <f>'[1]13'!$AA11</f>
        <v>111438.93545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'[1]13'!$B12</f>
        <v>4. Provincial Supply Chain and Movable Asset Management</v>
      </c>
      <c r="C7" s="23">
        <f>'[1]13'!$C12</f>
        <v>66235</v>
      </c>
      <c r="D7" s="23">
        <f>'[1]13'!$D12</f>
        <v>65002</v>
      </c>
      <c r="E7" s="23">
        <f>'[1]13'!$E12</f>
        <v>58311</v>
      </c>
      <c r="F7" s="24">
        <f>'[1]13'!$F12</f>
        <v>69572</v>
      </c>
      <c r="G7" s="23">
        <f>'[1]13'!$G12</f>
        <v>61127</v>
      </c>
      <c r="H7" s="25">
        <f>'[1]13'!$H12</f>
        <v>61603</v>
      </c>
      <c r="I7" s="23">
        <f>'[1]13'!$P12</f>
        <v>86592.088821461613</v>
      </c>
      <c r="J7" s="23">
        <f>'[1]13'!$Y12</f>
        <v>94924.217505189634</v>
      </c>
      <c r="K7" s="23">
        <f>'[1]13'!$AA12</f>
        <v>100055.42838044911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'[1]13'!$B13</f>
        <v>5. Municipal Financial Governance</v>
      </c>
      <c r="C8" s="23">
        <f>'[1]13'!$C13</f>
        <v>16532</v>
      </c>
      <c r="D8" s="23">
        <f>'[1]13'!$D13</f>
        <v>17958</v>
      </c>
      <c r="E8" s="23">
        <f>'[1]13'!$E13</f>
        <v>27526</v>
      </c>
      <c r="F8" s="24">
        <f>'[1]13'!$F13</f>
        <v>32412</v>
      </c>
      <c r="G8" s="23">
        <f>'[1]13'!$G13</f>
        <v>28630</v>
      </c>
      <c r="H8" s="25">
        <f>'[1]13'!$H13</f>
        <v>28480</v>
      </c>
      <c r="I8" s="23">
        <f>'[1]13'!$P13</f>
        <v>30097</v>
      </c>
      <c r="J8" s="23">
        <f>'[1]13'!$Y13</f>
        <v>31918.805999999997</v>
      </c>
      <c r="K8" s="23">
        <f>'[1]13'!$AA13</f>
        <v>33519.746299999999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'[1]13'!$B14</f>
        <v>6. Gauteng Audit Services</v>
      </c>
      <c r="C9" s="23">
        <f>'[1]13'!$C14</f>
        <v>43950</v>
      </c>
      <c r="D9" s="23">
        <f>'[1]13'!$D14</f>
        <v>48672</v>
      </c>
      <c r="E9" s="23">
        <f>'[1]13'!$E14</f>
        <v>52705</v>
      </c>
      <c r="F9" s="24">
        <f>'[1]13'!$F14</f>
        <v>64604</v>
      </c>
      <c r="G9" s="23">
        <f>'[1]13'!$G14</f>
        <v>60969</v>
      </c>
      <c r="H9" s="25">
        <f>'[1]13'!$H14</f>
        <v>61004</v>
      </c>
      <c r="I9" s="23">
        <f>'[1]13'!$P14</f>
        <v>73756</v>
      </c>
      <c r="J9" s="23">
        <f>'[1]13'!$Y14</f>
        <v>78371.543814514342</v>
      </c>
      <c r="K9" s="23">
        <f>'[1]13'!$AA14</f>
        <v>83241.173200740057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'[1]13'!$B15</f>
        <v>7. 0</v>
      </c>
      <c r="C10" s="23">
        <f>'[1]13'!$C15</f>
        <v>0</v>
      </c>
      <c r="D10" s="23">
        <f>'[1]13'!$D15</f>
        <v>0</v>
      </c>
      <c r="E10" s="23">
        <f>'[1]13'!$E15</f>
        <v>0</v>
      </c>
      <c r="F10" s="24">
        <f>'[1]13'!$F15</f>
        <v>0</v>
      </c>
      <c r="G10" s="23">
        <f>'[1]13'!$G15</f>
        <v>0</v>
      </c>
      <c r="H10" s="25">
        <f>'[1]13'!$H15</f>
        <v>0</v>
      </c>
      <c r="I10" s="23">
        <f>'[1]13'!$P15</f>
        <v>0</v>
      </c>
      <c r="J10" s="23">
        <f>'[1]13'!$Y15</f>
        <v>0</v>
      </c>
      <c r="K10" s="23">
        <f>'[1]13'!$AA15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'[1]13'!$B16</f>
        <v>8. 0</v>
      </c>
      <c r="C11" s="23">
        <f>'[1]13'!$C16</f>
        <v>0</v>
      </c>
      <c r="D11" s="23">
        <f>'[1]13'!$D16</f>
        <v>0</v>
      </c>
      <c r="E11" s="23">
        <f>'[1]13'!$E16</f>
        <v>0</v>
      </c>
      <c r="F11" s="24">
        <f>'[1]13'!$F16</f>
        <v>0</v>
      </c>
      <c r="G11" s="23">
        <f>'[1]13'!$G16</f>
        <v>0</v>
      </c>
      <c r="H11" s="25">
        <f>'[1]13'!$H16</f>
        <v>0</v>
      </c>
      <c r="I11" s="23">
        <f>'[1]13'!$P16</f>
        <v>0</v>
      </c>
      <c r="J11" s="23">
        <f>'[1]13'!$Y16</f>
        <v>0</v>
      </c>
      <c r="K11" s="23">
        <f>'[1]13'!$AA16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'[1]13'!$B17</f>
        <v>9. 0</v>
      </c>
      <c r="C12" s="23">
        <f>'[1]13'!$C17</f>
        <v>0</v>
      </c>
      <c r="D12" s="23">
        <f>'[1]13'!$D17</f>
        <v>0</v>
      </c>
      <c r="E12" s="23">
        <f>'[1]13'!$E17</f>
        <v>0</v>
      </c>
      <c r="F12" s="24">
        <f>'[1]13'!$F17</f>
        <v>0</v>
      </c>
      <c r="G12" s="23">
        <f>'[1]13'!$G17</f>
        <v>0</v>
      </c>
      <c r="H12" s="25">
        <f>'[1]13'!$H17</f>
        <v>0</v>
      </c>
      <c r="I12" s="23">
        <f>'[1]13'!$P17</f>
        <v>0</v>
      </c>
      <c r="J12" s="23">
        <f>'[1]13'!$Y17</f>
        <v>0</v>
      </c>
      <c r="K12" s="23">
        <f>'[1]13'!$AA17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'[1]13'!$B18</f>
        <v>10. 0</v>
      </c>
      <c r="C13" s="23">
        <f>'[1]13'!$C18</f>
        <v>0</v>
      </c>
      <c r="D13" s="23">
        <f>'[1]13'!$D18</f>
        <v>0</v>
      </c>
      <c r="E13" s="23">
        <f>'[1]13'!$E18</f>
        <v>0</v>
      </c>
      <c r="F13" s="24">
        <f>'[1]13'!$F18</f>
        <v>0</v>
      </c>
      <c r="G13" s="23">
        <f>'[1]13'!$G18</f>
        <v>0</v>
      </c>
      <c r="H13" s="25">
        <f>'[1]13'!$H18</f>
        <v>0</v>
      </c>
      <c r="I13" s="23">
        <f>'[1]13'!$P18</f>
        <v>0</v>
      </c>
      <c r="J13" s="23">
        <f>'[1]13'!$Y18</f>
        <v>0</v>
      </c>
      <c r="K13" s="23">
        <f>'[1]13'!$AA18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'[1]13'!$B19</f>
        <v>11. 0</v>
      </c>
      <c r="C14" s="23">
        <f>'[1]13'!$C19</f>
        <v>0</v>
      </c>
      <c r="D14" s="23">
        <f>'[1]13'!$D19</f>
        <v>0</v>
      </c>
      <c r="E14" s="23">
        <f>'[1]13'!$E19</f>
        <v>0</v>
      </c>
      <c r="F14" s="24">
        <f>'[1]13'!$F19</f>
        <v>0</v>
      </c>
      <c r="G14" s="23">
        <f>'[1]13'!$G19</f>
        <v>0</v>
      </c>
      <c r="H14" s="25">
        <f>'[1]13'!$H19</f>
        <v>0</v>
      </c>
      <c r="I14" s="23">
        <f>'[1]13'!$P19</f>
        <v>0</v>
      </c>
      <c r="J14" s="23">
        <f>'[1]13'!$Y19</f>
        <v>0</v>
      </c>
      <c r="K14" s="23">
        <f>'[1]13'!$AA19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'[1]13'!$B20</f>
        <v>12. 0</v>
      </c>
      <c r="C15" s="23">
        <f>'[1]13'!$C20</f>
        <v>0</v>
      </c>
      <c r="D15" s="23">
        <f>'[1]13'!$D20</f>
        <v>0</v>
      </c>
      <c r="E15" s="23">
        <f>'[1]13'!$E20</f>
        <v>0</v>
      </c>
      <c r="F15" s="24">
        <f>'[1]13'!$F20</f>
        <v>0</v>
      </c>
      <c r="G15" s="23">
        <f>'[1]13'!$G20</f>
        <v>0</v>
      </c>
      <c r="H15" s="25">
        <f>'[1]13'!$H20</f>
        <v>0</v>
      </c>
      <c r="I15" s="23">
        <f>'[1]13'!$P20</f>
        <v>0</v>
      </c>
      <c r="J15" s="23">
        <f>'[1]13'!$Y20</f>
        <v>0</v>
      </c>
      <c r="K15" s="23">
        <f>'[1]13'!$AA20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</f>
        <v>13. 0</v>
      </c>
      <c r="C16" s="23">
        <f>'[1]13'!$C21</f>
        <v>0</v>
      </c>
      <c r="D16" s="23">
        <f>'[1]13'!$D21</f>
        <v>0</v>
      </c>
      <c r="E16" s="23">
        <f>'[1]13'!$E21</f>
        <v>0</v>
      </c>
      <c r="F16" s="24">
        <f>'[1]13'!$F21</f>
        <v>0</v>
      </c>
      <c r="G16" s="23">
        <f>'[1]13'!$G21</f>
        <v>0</v>
      </c>
      <c r="H16" s="25">
        <f>'[1]13'!$H21</f>
        <v>0</v>
      </c>
      <c r="I16" s="23">
        <f>'[1]13'!$P21</f>
        <v>0</v>
      </c>
      <c r="J16" s="23">
        <f>'[1]13'!$Y21</f>
        <v>0</v>
      </c>
      <c r="K16" s="23">
        <f>'[1]13'!$AA21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'[1]13'!$B22</f>
        <v>14. 0</v>
      </c>
      <c r="C17" s="23">
        <f>'[1]13'!$C22</f>
        <v>0</v>
      </c>
      <c r="D17" s="23">
        <f>'[1]13'!$D22</f>
        <v>0</v>
      </c>
      <c r="E17" s="23">
        <f>'[1]13'!$E22</f>
        <v>0</v>
      </c>
      <c r="F17" s="24">
        <f>'[1]13'!$F22</f>
        <v>0</v>
      </c>
      <c r="G17" s="23">
        <f>'[1]13'!$G22</f>
        <v>0</v>
      </c>
      <c r="H17" s="25">
        <f>'[1]13'!$H22</f>
        <v>0</v>
      </c>
      <c r="I17" s="23">
        <f>'[1]13'!$P22</f>
        <v>0</v>
      </c>
      <c r="J17" s="23">
        <f>'[1]13'!$Y22</f>
        <v>0</v>
      </c>
      <c r="K17" s="23">
        <f>'[1]13'!$AA22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'[1]13'!$B23</f>
        <v>15. 0</v>
      </c>
      <c r="C18" s="23">
        <f>'[1]13'!$C23</f>
        <v>0</v>
      </c>
      <c r="D18" s="23">
        <f>'[1]13'!$D23</f>
        <v>0</v>
      </c>
      <c r="E18" s="23">
        <f>'[1]13'!$E23</f>
        <v>0</v>
      </c>
      <c r="F18" s="24">
        <f>'[1]13'!$F23</f>
        <v>0</v>
      </c>
      <c r="G18" s="23">
        <f>'[1]13'!$G23</f>
        <v>0</v>
      </c>
      <c r="H18" s="25">
        <f>'[1]13'!$H23</f>
        <v>0</v>
      </c>
      <c r="I18" s="23">
        <f>'[1]13'!$P23</f>
        <v>0</v>
      </c>
      <c r="J18" s="23">
        <f>'[1]13'!$Y23</f>
        <v>0</v>
      </c>
      <c r="K18" s="23">
        <f>'[1]13'!$AA23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321764</v>
      </c>
      <c r="D19" s="28">
        <f t="shared" ref="D19:K19" si="1">SUM(D4:D18)</f>
        <v>346475</v>
      </c>
      <c r="E19" s="28">
        <f t="shared" si="1"/>
        <v>429905</v>
      </c>
      <c r="F19" s="29">
        <f t="shared" si="1"/>
        <v>560060</v>
      </c>
      <c r="G19" s="28">
        <f t="shared" si="1"/>
        <v>503231</v>
      </c>
      <c r="H19" s="30">
        <f t="shared" si="1"/>
        <v>567698</v>
      </c>
      <c r="I19" s="28">
        <f t="shared" si="1"/>
        <v>584362.08882146166</v>
      </c>
      <c r="J19" s="28">
        <f t="shared" si="1"/>
        <v>596932.67431970395</v>
      </c>
      <c r="K19" s="28">
        <f t="shared" si="1"/>
        <v>628755.96023118915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"&amp;PROPER('[1]13'!$B$6)</f>
        <v>Table 5: Summary of provincial payments and estimates by economic classification: Gauteng Provincial Treasury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268694</v>
      </c>
      <c r="D4" s="52">
        <f t="shared" ref="D4:K4" si="0">SUM(D5:D7)</f>
        <v>294558</v>
      </c>
      <c r="E4" s="52">
        <f t="shared" si="0"/>
        <v>375064</v>
      </c>
      <c r="F4" s="53">
        <f t="shared" si="0"/>
        <v>509149</v>
      </c>
      <c r="G4" s="52">
        <f t="shared" si="0"/>
        <v>424562</v>
      </c>
      <c r="H4" s="54">
        <f t="shared" si="0"/>
        <v>488973.00000000006</v>
      </c>
      <c r="I4" s="52">
        <f t="shared" si="0"/>
        <v>513184.0888214616</v>
      </c>
      <c r="J4" s="52">
        <f t="shared" si="0"/>
        <v>543041.16531970399</v>
      </c>
      <c r="K4" s="52">
        <f t="shared" si="0"/>
        <v>572169.37578118918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238190</v>
      </c>
      <c r="D5" s="34">
        <f>B.2!F5</f>
        <v>257114</v>
      </c>
      <c r="E5" s="34">
        <f>B.2!G5</f>
        <v>291210</v>
      </c>
      <c r="F5" s="35">
        <f>B.2!H5</f>
        <v>388004</v>
      </c>
      <c r="G5" s="34">
        <f>B.2!I5</f>
        <v>347612</v>
      </c>
      <c r="H5" s="36">
        <f>B.2!J5</f>
        <v>359265.00000000006</v>
      </c>
      <c r="I5" s="34">
        <f>B.2!K5</f>
        <v>417813</v>
      </c>
      <c r="J5" s="34">
        <f>B.2!L5</f>
        <v>442900.50900000002</v>
      </c>
      <c r="K5" s="36">
        <f>B.2!M5</f>
        <v>467027.83684999996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30439</v>
      </c>
      <c r="D6" s="23">
        <f>B.2!F8</f>
        <v>37444</v>
      </c>
      <c r="E6" s="23">
        <f>B.2!G8</f>
        <v>83854</v>
      </c>
      <c r="F6" s="24">
        <f>B.2!H8</f>
        <v>121145</v>
      </c>
      <c r="G6" s="23">
        <f>B.2!I8</f>
        <v>76950</v>
      </c>
      <c r="H6" s="25">
        <f>B.2!J8</f>
        <v>129708</v>
      </c>
      <c r="I6" s="23">
        <f>B.2!K8</f>
        <v>95371.088821461613</v>
      </c>
      <c r="J6" s="23">
        <f>B.2!L8</f>
        <v>100140.65631970396</v>
      </c>
      <c r="K6" s="25">
        <f>B.2!M8</f>
        <v>105141.53893118918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65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50208</v>
      </c>
      <c r="D8" s="52">
        <f t="shared" ref="D8:K8" si="1">SUM(D9:D15)</f>
        <v>50244</v>
      </c>
      <c r="E8" s="52">
        <f t="shared" si="1"/>
        <v>51119</v>
      </c>
      <c r="F8" s="53">
        <f t="shared" si="1"/>
        <v>50000</v>
      </c>
      <c r="G8" s="52">
        <f t="shared" si="1"/>
        <v>76757</v>
      </c>
      <c r="H8" s="54">
        <f t="shared" si="1"/>
        <v>76796</v>
      </c>
      <c r="I8" s="52">
        <f t="shared" si="1"/>
        <v>70225</v>
      </c>
      <c r="J8" s="52">
        <f t="shared" si="1"/>
        <v>52888</v>
      </c>
      <c r="K8" s="52">
        <f t="shared" si="1"/>
        <v>55533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50000</v>
      </c>
      <c r="D10" s="23">
        <f>B.2!F59</f>
        <v>50000</v>
      </c>
      <c r="E10" s="23">
        <f>B.2!G59</f>
        <v>50000</v>
      </c>
      <c r="F10" s="24">
        <f>B.2!H59</f>
        <v>50000</v>
      </c>
      <c r="G10" s="23">
        <f>B.2!I59</f>
        <v>75000</v>
      </c>
      <c r="H10" s="25">
        <f>B.2!J59</f>
        <v>75000</v>
      </c>
      <c r="I10" s="23">
        <f>B.2!K59</f>
        <v>70000</v>
      </c>
      <c r="J10" s="23">
        <f>B.2!L59</f>
        <v>52650</v>
      </c>
      <c r="K10" s="25">
        <f>B.2!M59</f>
        <v>55283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208</v>
      </c>
      <c r="D15" s="39">
        <f>B.2!F73</f>
        <v>244</v>
      </c>
      <c r="E15" s="39">
        <f>B.2!G73</f>
        <v>1119</v>
      </c>
      <c r="F15" s="38">
        <f>B.2!H73</f>
        <v>0</v>
      </c>
      <c r="G15" s="39">
        <f>B.2!I73</f>
        <v>1757</v>
      </c>
      <c r="H15" s="40">
        <f>B.2!J73</f>
        <v>1796</v>
      </c>
      <c r="I15" s="39">
        <f>B.2!K73</f>
        <v>225</v>
      </c>
      <c r="J15" s="39">
        <f>B.2!L73</f>
        <v>238</v>
      </c>
      <c r="K15" s="40">
        <f>B.2!M73</f>
        <v>250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2426</v>
      </c>
      <c r="D16" s="52">
        <f t="shared" ref="D16:K16" si="2">SUM(D17:D23)</f>
        <v>1573</v>
      </c>
      <c r="E16" s="52">
        <f t="shared" si="2"/>
        <v>3718</v>
      </c>
      <c r="F16" s="53">
        <f t="shared" si="2"/>
        <v>911</v>
      </c>
      <c r="G16" s="52">
        <f t="shared" si="2"/>
        <v>1912</v>
      </c>
      <c r="H16" s="54">
        <f t="shared" si="2"/>
        <v>1929</v>
      </c>
      <c r="I16" s="52">
        <f t="shared" si="2"/>
        <v>953</v>
      </c>
      <c r="J16" s="52">
        <f t="shared" si="2"/>
        <v>1003.5</v>
      </c>
      <c r="K16" s="52">
        <f t="shared" si="2"/>
        <v>1053.675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2426</v>
      </c>
      <c r="D18" s="23">
        <f>B.2!F81</f>
        <v>1559</v>
      </c>
      <c r="E18" s="23">
        <f>B.2!G81</f>
        <v>3557</v>
      </c>
      <c r="F18" s="24">
        <f>B.2!H81</f>
        <v>911</v>
      </c>
      <c r="G18" s="23">
        <f>B.2!I81</f>
        <v>1620</v>
      </c>
      <c r="H18" s="25">
        <f>B.2!J81</f>
        <v>1627</v>
      </c>
      <c r="I18" s="23">
        <f>B.2!K81</f>
        <v>953</v>
      </c>
      <c r="J18" s="23">
        <f>B.2!L81</f>
        <v>1003.5</v>
      </c>
      <c r="K18" s="25">
        <f>B.2!M81</f>
        <v>1053.675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14</v>
      </c>
      <c r="E23" s="39">
        <f>B.2!G88</f>
        <v>161</v>
      </c>
      <c r="F23" s="38">
        <f>B.2!H88</f>
        <v>0</v>
      </c>
      <c r="G23" s="39">
        <f>B.2!I88</f>
        <v>292</v>
      </c>
      <c r="H23" s="40">
        <f>B.2!J88</f>
        <v>302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436</v>
      </c>
      <c r="D24" s="52">
        <f>B.2!F90</f>
        <v>100</v>
      </c>
      <c r="E24" s="52">
        <f>B.2!G90</f>
        <v>4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321764</v>
      </c>
      <c r="D26" s="28">
        <f t="shared" ref="D26:K26" si="3">+D4+D8+D16+D24</f>
        <v>346475</v>
      </c>
      <c r="E26" s="28">
        <f t="shared" si="3"/>
        <v>429905</v>
      </c>
      <c r="F26" s="29">
        <f t="shared" si="3"/>
        <v>560060</v>
      </c>
      <c r="G26" s="28">
        <f t="shared" si="3"/>
        <v>503231</v>
      </c>
      <c r="H26" s="30">
        <f t="shared" si="3"/>
        <v>567698</v>
      </c>
      <c r="I26" s="28">
        <f t="shared" si="3"/>
        <v>584362.08882146166</v>
      </c>
      <c r="J26" s="28">
        <f t="shared" si="3"/>
        <v>596932.66531970399</v>
      </c>
      <c r="K26" s="28">
        <f t="shared" si="3"/>
        <v>628756.05078118923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PROPER('[1]13'!$B$9)</f>
        <v>Table 11: Summary of payments and estimates by sub-programme: 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'[1]13'!$B203</f>
        <v>1. Office of the MEC</v>
      </c>
      <c r="C4" s="23">
        <f>'[1]13'!$C203</f>
        <v>6715</v>
      </c>
      <c r="D4" s="23">
        <f>'[1]13'!$D203</f>
        <v>6385</v>
      </c>
      <c r="E4" s="23">
        <f>'[1]13'!$E203</f>
        <v>7033</v>
      </c>
      <c r="F4" s="35">
        <f>'[1]13'!$F203</f>
        <v>7386</v>
      </c>
      <c r="G4" s="34">
        <f>'[1]13'!$G203</f>
        <v>6227</v>
      </c>
      <c r="H4" s="36">
        <f>'[1]13'!$H203</f>
        <v>7869</v>
      </c>
      <c r="I4" s="23">
        <f>'[1]13'!$P203</f>
        <v>7719</v>
      </c>
      <c r="J4" s="23">
        <f>'[1]13'!$Y203</f>
        <v>8188.1069999999991</v>
      </c>
      <c r="K4" s="23">
        <f>'[1]13'!$AA203</f>
        <v>8597.5123499999991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'[1]13'!$B204</f>
        <v>2. Office of the HOD</v>
      </c>
      <c r="C5" s="23">
        <f>'[1]13'!$C204</f>
        <v>2376</v>
      </c>
      <c r="D5" s="23">
        <f>'[1]13'!$D204</f>
        <v>6607</v>
      </c>
      <c r="E5" s="23">
        <f>'[1]13'!$E204</f>
        <v>10314</v>
      </c>
      <c r="F5" s="24">
        <f>'[1]13'!$F204</f>
        <v>14391</v>
      </c>
      <c r="G5" s="23">
        <f>'[1]13'!$G204</f>
        <v>15355</v>
      </c>
      <c r="H5" s="25">
        <f>'[1]13'!$H204</f>
        <v>15341</v>
      </c>
      <c r="I5" s="23">
        <f>'[1]13'!$P204</f>
        <v>15523</v>
      </c>
      <c r="J5" s="23">
        <f>'[1]13'!$Y204</f>
        <v>16564.719000000001</v>
      </c>
      <c r="K5" s="23">
        <f>'[1]13'!$AA204</f>
        <v>17392.954949999999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'[1]13'!$B205</f>
        <v>3. Corporate Management</v>
      </c>
      <c r="C6" s="23">
        <f>'[1]13'!$C205</f>
        <v>24901</v>
      </c>
      <c r="D6" s="23">
        <f>'[1]13'!$D205</f>
        <v>29891</v>
      </c>
      <c r="E6" s="23">
        <f>'[1]13'!$E205</f>
        <v>41855</v>
      </c>
      <c r="F6" s="24">
        <f>'[1]13'!$F205</f>
        <v>52968</v>
      </c>
      <c r="G6" s="23">
        <f>'[1]13'!$G205</f>
        <v>55757</v>
      </c>
      <c r="H6" s="25">
        <f>'[1]13'!$H205</f>
        <v>54835</v>
      </c>
      <c r="I6" s="23">
        <f>'[1]13'!$P205</f>
        <v>64241</v>
      </c>
      <c r="J6" s="23">
        <f>'[1]13'!$Y205</f>
        <v>66519</v>
      </c>
      <c r="K6" s="23">
        <f>'[1]13'!$AA205</f>
        <v>69844.950000000012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'[1]13'!$B206</f>
        <v>4. Financial Management Services (CFO)</v>
      </c>
      <c r="C7" s="23">
        <f>'[1]13'!$C206</f>
        <v>13425</v>
      </c>
      <c r="D7" s="23">
        <f>'[1]13'!$D206</f>
        <v>16885</v>
      </c>
      <c r="E7" s="23">
        <f>'[1]13'!$E206</f>
        <v>20674</v>
      </c>
      <c r="F7" s="24">
        <f>'[1]13'!$F206</f>
        <v>21107</v>
      </c>
      <c r="G7" s="23">
        <f>'[1]13'!$G206</f>
        <v>17813</v>
      </c>
      <c r="H7" s="25">
        <f>'[1]13'!$H206</f>
        <v>19826</v>
      </c>
      <c r="I7" s="23">
        <f>'[1]13'!$P206</f>
        <v>24045</v>
      </c>
      <c r="J7" s="23">
        <f>'[1]13'!$Y206</f>
        <v>25453.384999999998</v>
      </c>
      <c r="K7" s="23">
        <f>'[1]13'!$AA206</f>
        <v>26726.054250000001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'[1]13'!$B207</f>
        <v>5. 0</v>
      </c>
      <c r="C8" s="23">
        <f>'[1]13'!$C207</f>
        <v>0</v>
      </c>
      <c r="D8" s="23">
        <f>'[1]13'!$D207</f>
        <v>0</v>
      </c>
      <c r="E8" s="23">
        <f>'[1]13'!$E207</f>
        <v>0</v>
      </c>
      <c r="F8" s="24">
        <f>'[1]13'!$F207</f>
        <v>0</v>
      </c>
      <c r="G8" s="23">
        <f>'[1]13'!$G207</f>
        <v>0</v>
      </c>
      <c r="H8" s="25">
        <f>'[1]13'!$H207</f>
        <v>0</v>
      </c>
      <c r="I8" s="23">
        <f>'[1]13'!$P207</f>
        <v>0</v>
      </c>
      <c r="J8" s="23">
        <f>'[1]13'!$Y207</f>
        <v>0</v>
      </c>
      <c r="K8" s="23">
        <f>'[1]13'!$AA207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'[1]13'!$B208</f>
        <v>6. 0</v>
      </c>
      <c r="C9" s="23">
        <f>'[1]13'!$C208</f>
        <v>0</v>
      </c>
      <c r="D9" s="23">
        <f>'[1]13'!$D208</f>
        <v>0</v>
      </c>
      <c r="E9" s="23">
        <f>'[1]13'!$E208</f>
        <v>0</v>
      </c>
      <c r="F9" s="24">
        <f>'[1]13'!$F208</f>
        <v>0</v>
      </c>
      <c r="G9" s="23">
        <f>'[1]13'!$G208</f>
        <v>0</v>
      </c>
      <c r="H9" s="25">
        <f>'[1]13'!$H208</f>
        <v>0</v>
      </c>
      <c r="I9" s="23">
        <f>'[1]13'!$P208</f>
        <v>0</v>
      </c>
      <c r="J9" s="23">
        <f>'[1]13'!$Y208</f>
        <v>0</v>
      </c>
      <c r="K9" s="23">
        <f>'[1]13'!$AA208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'[1]13'!$B209</f>
        <v>7. 0</v>
      </c>
      <c r="C10" s="23">
        <f>'[1]13'!$C209</f>
        <v>0</v>
      </c>
      <c r="D10" s="23">
        <f>'[1]13'!$D209</f>
        <v>0</v>
      </c>
      <c r="E10" s="23">
        <f>'[1]13'!$E209</f>
        <v>0</v>
      </c>
      <c r="F10" s="24">
        <f>'[1]13'!$F209</f>
        <v>0</v>
      </c>
      <c r="G10" s="23">
        <f>'[1]13'!$G209</f>
        <v>0</v>
      </c>
      <c r="H10" s="25">
        <f>'[1]13'!$H209</f>
        <v>0</v>
      </c>
      <c r="I10" s="23">
        <f>'[1]13'!$P209</f>
        <v>0</v>
      </c>
      <c r="J10" s="23">
        <f>'[1]13'!$Y209</f>
        <v>0</v>
      </c>
      <c r="K10" s="23">
        <f>'[1]13'!$AA209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'[1]13'!$B210</f>
        <v>8. 0</v>
      </c>
      <c r="C11" s="23">
        <f>'[1]13'!$C210</f>
        <v>0</v>
      </c>
      <c r="D11" s="23">
        <f>'[1]13'!$D210</f>
        <v>0</v>
      </c>
      <c r="E11" s="23">
        <f>'[1]13'!$E210</f>
        <v>0</v>
      </c>
      <c r="F11" s="24">
        <f>'[1]13'!$F210</f>
        <v>0</v>
      </c>
      <c r="G11" s="23">
        <f>'[1]13'!$G210</f>
        <v>0</v>
      </c>
      <c r="H11" s="25">
        <f>'[1]13'!$H210</f>
        <v>0</v>
      </c>
      <c r="I11" s="23">
        <f>'[1]13'!$P210</f>
        <v>0</v>
      </c>
      <c r="J11" s="23">
        <f>'[1]13'!$Y210</f>
        <v>0</v>
      </c>
      <c r="K11" s="23">
        <f>'[1]13'!$AA210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'[1]13'!$B211</f>
        <v>9. 0</v>
      </c>
      <c r="C12" s="23">
        <f>'[1]13'!$C211</f>
        <v>0</v>
      </c>
      <c r="D12" s="23">
        <f>'[1]13'!$D211</f>
        <v>0</v>
      </c>
      <c r="E12" s="23">
        <f>'[1]13'!$E211</f>
        <v>0</v>
      </c>
      <c r="F12" s="24">
        <f>'[1]13'!$F211</f>
        <v>0</v>
      </c>
      <c r="G12" s="23">
        <f>'[1]13'!$G211</f>
        <v>0</v>
      </c>
      <c r="H12" s="25">
        <f>'[1]13'!$H211</f>
        <v>0</v>
      </c>
      <c r="I12" s="23">
        <f>'[1]13'!$P211</f>
        <v>0</v>
      </c>
      <c r="J12" s="23">
        <f>'[1]13'!$Y211</f>
        <v>0</v>
      </c>
      <c r="K12" s="23">
        <f>'[1]13'!$AA211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'[1]13'!$B212</f>
        <v>10. 0</v>
      </c>
      <c r="C13" s="23">
        <f>'[1]13'!$C212</f>
        <v>0</v>
      </c>
      <c r="D13" s="23">
        <f>'[1]13'!$D212</f>
        <v>0</v>
      </c>
      <c r="E13" s="23">
        <f>'[1]13'!$E212</f>
        <v>0</v>
      </c>
      <c r="F13" s="24">
        <f>'[1]13'!$F212</f>
        <v>0</v>
      </c>
      <c r="G13" s="23">
        <f>'[1]13'!$G212</f>
        <v>0</v>
      </c>
      <c r="H13" s="25">
        <f>'[1]13'!$H212</f>
        <v>0</v>
      </c>
      <c r="I13" s="23">
        <f>'[1]13'!$P212</f>
        <v>0</v>
      </c>
      <c r="J13" s="23">
        <f>'[1]13'!$Y212</f>
        <v>0</v>
      </c>
      <c r="K13" s="23">
        <f>'[1]13'!$AA212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'[1]13'!$B213</f>
        <v>11. 0</v>
      </c>
      <c r="C14" s="23">
        <f>'[1]13'!$C213</f>
        <v>0</v>
      </c>
      <c r="D14" s="23">
        <f>'[1]13'!$D213</f>
        <v>0</v>
      </c>
      <c r="E14" s="23">
        <f>'[1]13'!$E213</f>
        <v>0</v>
      </c>
      <c r="F14" s="24">
        <f>'[1]13'!$F213</f>
        <v>0</v>
      </c>
      <c r="G14" s="23">
        <f>'[1]13'!$G213</f>
        <v>0</v>
      </c>
      <c r="H14" s="25">
        <f>'[1]13'!$H213</f>
        <v>0</v>
      </c>
      <c r="I14" s="23">
        <f>'[1]13'!$P213</f>
        <v>0</v>
      </c>
      <c r="J14" s="23">
        <f>'[1]13'!$Y213</f>
        <v>0</v>
      </c>
      <c r="K14" s="23">
        <f>'[1]13'!$AA213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'[1]13'!$B214</f>
        <v>12. 0</v>
      </c>
      <c r="C15" s="23">
        <f>'[1]13'!$C214</f>
        <v>0</v>
      </c>
      <c r="D15" s="23">
        <f>'[1]13'!$D214</f>
        <v>0</v>
      </c>
      <c r="E15" s="23">
        <f>'[1]13'!$E214</f>
        <v>0</v>
      </c>
      <c r="F15" s="24">
        <f>'[1]13'!$F214</f>
        <v>0</v>
      </c>
      <c r="G15" s="23">
        <f>'[1]13'!$G214</f>
        <v>0</v>
      </c>
      <c r="H15" s="25">
        <f>'[1]13'!$H214</f>
        <v>0</v>
      </c>
      <c r="I15" s="23">
        <f>'[1]13'!$P214</f>
        <v>0</v>
      </c>
      <c r="J15" s="23">
        <f>'[1]13'!$Y214</f>
        <v>0</v>
      </c>
      <c r="K15" s="23">
        <f>'[1]13'!$AA214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'[1]13'!$B215</f>
        <v>13. 0</v>
      </c>
      <c r="C16" s="23">
        <f>'[1]13'!$C215</f>
        <v>0</v>
      </c>
      <c r="D16" s="23">
        <f>'[1]13'!$D215</f>
        <v>0</v>
      </c>
      <c r="E16" s="23">
        <f>'[1]13'!$E215</f>
        <v>0</v>
      </c>
      <c r="F16" s="24">
        <f>'[1]13'!$F215</f>
        <v>0</v>
      </c>
      <c r="G16" s="23">
        <f>'[1]13'!$G215</f>
        <v>0</v>
      </c>
      <c r="H16" s="25">
        <f>'[1]13'!$H215</f>
        <v>0</v>
      </c>
      <c r="I16" s="23">
        <f>'[1]13'!$P215</f>
        <v>0</v>
      </c>
      <c r="J16" s="23">
        <f>'[1]13'!$Y215</f>
        <v>0</v>
      </c>
      <c r="K16" s="23">
        <f>'[1]13'!$AA215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'[1]13'!$B216</f>
        <v>14. 0</v>
      </c>
      <c r="C17" s="23">
        <f>'[1]13'!$C216</f>
        <v>0</v>
      </c>
      <c r="D17" s="23">
        <f>'[1]13'!$D216</f>
        <v>0</v>
      </c>
      <c r="E17" s="23">
        <f>'[1]13'!$E216</f>
        <v>0</v>
      </c>
      <c r="F17" s="24">
        <f>'[1]13'!$F216</f>
        <v>0</v>
      </c>
      <c r="G17" s="23">
        <f>'[1]13'!$G216</f>
        <v>0</v>
      </c>
      <c r="H17" s="25">
        <f>'[1]13'!$H216</f>
        <v>0</v>
      </c>
      <c r="I17" s="23">
        <f>'[1]13'!$P216</f>
        <v>0</v>
      </c>
      <c r="J17" s="23">
        <f>'[1]13'!$Y216</f>
        <v>0</v>
      </c>
      <c r="K17" s="23">
        <f>'[1]13'!$AA216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'[1]13'!$B217</f>
        <v>15. 0</v>
      </c>
      <c r="C18" s="23">
        <f>'[1]13'!$C217</f>
        <v>0</v>
      </c>
      <c r="D18" s="23">
        <f>'[1]13'!$D217</f>
        <v>0</v>
      </c>
      <c r="E18" s="23">
        <f>'[1]13'!$E217</f>
        <v>0</v>
      </c>
      <c r="F18" s="24">
        <f>'[1]13'!$F217</f>
        <v>0</v>
      </c>
      <c r="G18" s="23">
        <f>'[1]13'!$G217</f>
        <v>0</v>
      </c>
      <c r="H18" s="25">
        <f>'[1]13'!$H217</f>
        <v>0</v>
      </c>
      <c r="I18" s="23">
        <f>'[1]13'!$P217</f>
        <v>0</v>
      </c>
      <c r="J18" s="23">
        <f>'[1]13'!$Y217</f>
        <v>0</v>
      </c>
      <c r="K18" s="23">
        <f>'[1]13'!$AA217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47417</v>
      </c>
      <c r="D19" s="28">
        <f t="shared" ref="D19:K19" si="1">SUM(D4:D18)</f>
        <v>59768</v>
      </c>
      <c r="E19" s="28">
        <f t="shared" si="1"/>
        <v>79876</v>
      </c>
      <c r="F19" s="29">
        <f t="shared" si="1"/>
        <v>95852</v>
      </c>
      <c r="G19" s="28">
        <f t="shared" si="1"/>
        <v>95152</v>
      </c>
      <c r="H19" s="30">
        <f t="shared" si="1"/>
        <v>97871</v>
      </c>
      <c r="I19" s="28">
        <f t="shared" si="1"/>
        <v>111528</v>
      </c>
      <c r="J19" s="28">
        <f t="shared" si="1"/>
        <v>116725.211</v>
      </c>
      <c r="K19" s="28">
        <f t="shared" si="1"/>
        <v>122561.47155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'[1]13'!$B$9)</f>
        <v>Table 12: Summary of payments and estimates by economic classification: 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44633</v>
      </c>
      <c r="D4" s="52">
        <f t="shared" ref="D4:K4" si="0">SUM(D5:D7)</f>
        <v>58195</v>
      </c>
      <c r="E4" s="52">
        <f t="shared" si="0"/>
        <v>77006</v>
      </c>
      <c r="F4" s="53">
        <f t="shared" si="0"/>
        <v>94941</v>
      </c>
      <c r="G4" s="52">
        <f t="shared" si="0"/>
        <v>92001</v>
      </c>
      <c r="H4" s="54">
        <f t="shared" si="0"/>
        <v>94701</v>
      </c>
      <c r="I4" s="52">
        <f t="shared" si="0"/>
        <v>110350</v>
      </c>
      <c r="J4" s="52">
        <f t="shared" si="0"/>
        <v>115483.70199999999</v>
      </c>
      <c r="K4" s="52">
        <f t="shared" si="0"/>
        <v>121257.88709999999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'[1]13'!C$225</f>
        <v>26539</v>
      </c>
      <c r="D5" s="34">
        <f>'[1]13'!D$225</f>
        <v>32629</v>
      </c>
      <c r="E5" s="34">
        <f>'[1]13'!E$225</f>
        <v>44926</v>
      </c>
      <c r="F5" s="35">
        <f>'[1]13'!F$225</f>
        <v>66568</v>
      </c>
      <c r="G5" s="34">
        <f>'[1]13'!G$225</f>
        <v>65419</v>
      </c>
      <c r="H5" s="36">
        <f>'[1]13'!H$225</f>
        <v>65210</v>
      </c>
      <c r="I5" s="34">
        <f>'[1]13'!P$225</f>
        <v>73160</v>
      </c>
      <c r="J5" s="34">
        <f>'[1]13'!Y$225</f>
        <v>77119.872000000003</v>
      </c>
      <c r="K5" s="36">
        <f>'[1]13'!AA$225</f>
        <v>80975.86559999999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'[1]13'!C$228</f>
        <v>18029</v>
      </c>
      <c r="D6" s="23">
        <f>'[1]13'!D$228</f>
        <v>25566</v>
      </c>
      <c r="E6" s="23">
        <f>'[1]13'!E$228</f>
        <v>32080</v>
      </c>
      <c r="F6" s="24">
        <f>'[1]13'!F$228</f>
        <v>28373</v>
      </c>
      <c r="G6" s="23">
        <f>'[1]13'!G$228</f>
        <v>26582</v>
      </c>
      <c r="H6" s="25">
        <f>'[1]13'!H$228</f>
        <v>29491</v>
      </c>
      <c r="I6" s="23">
        <f>'[1]13'!P$228</f>
        <v>37190</v>
      </c>
      <c r="J6" s="23">
        <f>'[1]13'!Y$228</f>
        <v>38363.829999999994</v>
      </c>
      <c r="K6" s="25">
        <f>'[1]13'!AA$228</f>
        <v>40282.021499999995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'[1]13'!C$267</f>
        <v>65</v>
      </c>
      <c r="D7" s="39">
        <f>'[1]13'!D$267</f>
        <v>0</v>
      </c>
      <c r="E7" s="39">
        <f>'[1]13'!E$267</f>
        <v>0</v>
      </c>
      <c r="F7" s="38">
        <f>'[1]13'!F$267</f>
        <v>0</v>
      </c>
      <c r="G7" s="39">
        <f>'[1]13'!G$267</f>
        <v>0</v>
      </c>
      <c r="H7" s="40">
        <f>'[1]13'!H$267</f>
        <v>0</v>
      </c>
      <c r="I7" s="39">
        <f>'[1]13'!P$267</f>
        <v>0</v>
      </c>
      <c r="J7" s="39">
        <f>'[1]13'!Y$267</f>
        <v>0</v>
      </c>
      <c r="K7" s="40">
        <f>'[1]13'!AA$267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22</v>
      </c>
      <c r="D8" s="52">
        <f t="shared" ref="D8:K8" si="1">SUM(D9:D15)</f>
        <v>0</v>
      </c>
      <c r="E8" s="52">
        <f t="shared" si="1"/>
        <v>75</v>
      </c>
      <c r="F8" s="53">
        <f t="shared" si="1"/>
        <v>0</v>
      </c>
      <c r="G8" s="52">
        <f t="shared" si="1"/>
        <v>1281</v>
      </c>
      <c r="H8" s="54">
        <f t="shared" si="1"/>
        <v>1293</v>
      </c>
      <c r="I8" s="52">
        <f t="shared" si="1"/>
        <v>225</v>
      </c>
      <c r="J8" s="52">
        <f t="shared" si="1"/>
        <v>238</v>
      </c>
      <c r="K8" s="52">
        <f t="shared" si="1"/>
        <v>250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'[1]13'!C$271</f>
        <v>0</v>
      </c>
      <c r="D9" s="34">
        <f>'[1]13'!D$271</f>
        <v>0</v>
      </c>
      <c r="E9" s="34">
        <f>'[1]13'!E$271</f>
        <v>0</v>
      </c>
      <c r="F9" s="35">
        <f>'[1]13'!F$271</f>
        <v>0</v>
      </c>
      <c r="G9" s="34">
        <f>'[1]13'!G$271</f>
        <v>0</v>
      </c>
      <c r="H9" s="36">
        <f>'[1]13'!H$271</f>
        <v>0</v>
      </c>
      <c r="I9" s="34">
        <f>'[1]13'!P$271</f>
        <v>0</v>
      </c>
      <c r="J9" s="34">
        <f>'[1]13'!Y$271</f>
        <v>0</v>
      </c>
      <c r="K9" s="36">
        <f>'[1]13'!AA$271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'[1]13'!C$278</f>
        <v>0</v>
      </c>
      <c r="D10" s="23">
        <f>'[1]13'!D$278</f>
        <v>0</v>
      </c>
      <c r="E10" s="23">
        <f>'[1]13'!E$278</f>
        <v>0</v>
      </c>
      <c r="F10" s="24">
        <f>'[1]13'!F$278</f>
        <v>0</v>
      </c>
      <c r="G10" s="23">
        <f>'[1]13'!G$278</f>
        <v>0</v>
      </c>
      <c r="H10" s="25">
        <f>'[1]13'!H$278</f>
        <v>0</v>
      </c>
      <c r="I10" s="23">
        <f>'[1]13'!P$278</f>
        <v>0</v>
      </c>
      <c r="J10" s="23">
        <f>'[1]13'!Y$278</f>
        <v>0</v>
      </c>
      <c r="K10" s="25">
        <f>'[1]13'!AA$278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'[1]13'!C$281</f>
        <v>0</v>
      </c>
      <c r="D11" s="23">
        <f>'[1]13'!D$281</f>
        <v>0</v>
      </c>
      <c r="E11" s="23">
        <f>'[1]13'!E$281</f>
        <v>0</v>
      </c>
      <c r="F11" s="24">
        <f>'[1]13'!F$281</f>
        <v>0</v>
      </c>
      <c r="G11" s="23">
        <f>'[1]13'!G$281</f>
        <v>0</v>
      </c>
      <c r="H11" s="25">
        <f>'[1]13'!H$281</f>
        <v>0</v>
      </c>
      <c r="I11" s="23">
        <f>'[1]13'!P$281</f>
        <v>0</v>
      </c>
      <c r="J11" s="23">
        <f>'[1]13'!Y$281</f>
        <v>0</v>
      </c>
      <c r="K11" s="25">
        <f>'[1]13'!AA$281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'[1]13'!C$282</f>
        <v>0</v>
      </c>
      <c r="D12" s="23">
        <f>'[1]13'!D$282</f>
        <v>0</v>
      </c>
      <c r="E12" s="23">
        <f>'[1]13'!E$282</f>
        <v>0</v>
      </c>
      <c r="F12" s="24">
        <f>'[1]13'!F$282</f>
        <v>0</v>
      </c>
      <c r="G12" s="23">
        <f>'[1]13'!G$282</f>
        <v>0</v>
      </c>
      <c r="H12" s="25">
        <f>'[1]13'!H$282</f>
        <v>0</v>
      </c>
      <c r="I12" s="23">
        <f>'[1]13'!P$282</f>
        <v>0</v>
      </c>
      <c r="J12" s="23">
        <f>'[1]13'!Y$282</f>
        <v>0</v>
      </c>
      <c r="K12" s="25">
        <f>'[1]13'!AA$282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'[1]13'!C$283</f>
        <v>0</v>
      </c>
      <c r="D13" s="23">
        <f>'[1]13'!D$283</f>
        <v>0</v>
      </c>
      <c r="E13" s="23">
        <f>'[1]13'!E$283</f>
        <v>0</v>
      </c>
      <c r="F13" s="24">
        <f>'[1]13'!F$283</f>
        <v>0</v>
      </c>
      <c r="G13" s="23">
        <f>'[1]13'!G$283</f>
        <v>0</v>
      </c>
      <c r="H13" s="25">
        <f>'[1]13'!H$283</f>
        <v>0</v>
      </c>
      <c r="I13" s="23">
        <f>'[1]13'!P$283</f>
        <v>0</v>
      </c>
      <c r="J13" s="23">
        <f>'[1]13'!Y$283</f>
        <v>0</v>
      </c>
      <c r="K13" s="25">
        <f>'[1]13'!AA$283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'[1]13'!C$290</f>
        <v>0</v>
      </c>
      <c r="D14" s="23">
        <f>'[1]13'!D$290</f>
        <v>0</v>
      </c>
      <c r="E14" s="23">
        <f>'[1]13'!E$290</f>
        <v>0</v>
      </c>
      <c r="F14" s="24">
        <f>'[1]13'!F$290</f>
        <v>0</v>
      </c>
      <c r="G14" s="23">
        <f>'[1]13'!G$290</f>
        <v>0</v>
      </c>
      <c r="H14" s="25">
        <f>'[1]13'!H$290</f>
        <v>0</v>
      </c>
      <c r="I14" s="23">
        <f>'[1]13'!P$290</f>
        <v>0</v>
      </c>
      <c r="J14" s="23">
        <f>'[1]13'!Y$290</f>
        <v>0</v>
      </c>
      <c r="K14" s="25">
        <f>'[1]13'!AA$290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'[1]13'!C$291</f>
        <v>22</v>
      </c>
      <c r="D15" s="39">
        <f>'[1]13'!D$291</f>
        <v>0</v>
      </c>
      <c r="E15" s="39">
        <f>'[1]13'!E$291</f>
        <v>75</v>
      </c>
      <c r="F15" s="38">
        <f>'[1]13'!F$291</f>
        <v>0</v>
      </c>
      <c r="G15" s="39">
        <f>'[1]13'!G$291</f>
        <v>1281</v>
      </c>
      <c r="H15" s="40">
        <f>'[1]13'!H$291</f>
        <v>1293</v>
      </c>
      <c r="I15" s="39">
        <f>'[1]13'!P$291</f>
        <v>225</v>
      </c>
      <c r="J15" s="39">
        <f>'[1]13'!Y$291</f>
        <v>238</v>
      </c>
      <c r="K15" s="40">
        <f>'[1]13'!AA$291</f>
        <v>250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2426</v>
      </c>
      <c r="D16" s="52">
        <f t="shared" ref="D16:K16" si="2">SUM(D17:D23)</f>
        <v>1573</v>
      </c>
      <c r="E16" s="52">
        <f t="shared" si="2"/>
        <v>2795</v>
      </c>
      <c r="F16" s="53">
        <f t="shared" si="2"/>
        <v>911</v>
      </c>
      <c r="G16" s="52">
        <f t="shared" si="2"/>
        <v>1870</v>
      </c>
      <c r="H16" s="54">
        <f t="shared" si="2"/>
        <v>1877</v>
      </c>
      <c r="I16" s="52">
        <f t="shared" si="2"/>
        <v>953</v>
      </c>
      <c r="J16" s="52">
        <f t="shared" si="2"/>
        <v>1003.5</v>
      </c>
      <c r="K16" s="52">
        <f t="shared" si="2"/>
        <v>1053.675</v>
      </c>
    </row>
    <row r="17" spans="1:11" s="15" customFormat="1" ht="12.75" customHeight="1" x14ac:dyDescent="0.2">
      <c r="A17" s="21"/>
      <c r="B17" s="22" t="s">
        <v>36</v>
      </c>
      <c r="C17" s="35">
        <f>'[1]13'!C$295</f>
        <v>0</v>
      </c>
      <c r="D17" s="34">
        <f>'[1]13'!D$295</f>
        <v>0</v>
      </c>
      <c r="E17" s="34">
        <f>'[1]13'!E$295</f>
        <v>0</v>
      </c>
      <c r="F17" s="35">
        <f>'[1]13'!F$295</f>
        <v>0</v>
      </c>
      <c r="G17" s="34">
        <f>'[1]13'!G$295</f>
        <v>0</v>
      </c>
      <c r="H17" s="36">
        <f>'[1]13'!H$295</f>
        <v>0</v>
      </c>
      <c r="I17" s="34">
        <f>'[1]13'!P$295</f>
        <v>0</v>
      </c>
      <c r="J17" s="34">
        <f>'[1]13'!Y$295</f>
        <v>0</v>
      </c>
      <c r="K17" s="36">
        <f>'[1]13'!AA$295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'[1]13'!C$298</f>
        <v>2426</v>
      </c>
      <c r="D18" s="23">
        <f>'[1]13'!D$298</f>
        <v>1559</v>
      </c>
      <c r="E18" s="23">
        <f>'[1]13'!E$298</f>
        <v>2774</v>
      </c>
      <c r="F18" s="24">
        <f>'[1]13'!F$298</f>
        <v>911</v>
      </c>
      <c r="G18" s="23">
        <f>'[1]13'!G$298</f>
        <v>1595</v>
      </c>
      <c r="H18" s="25">
        <f>'[1]13'!H$298</f>
        <v>1602</v>
      </c>
      <c r="I18" s="23">
        <f>'[1]13'!P$298</f>
        <v>953</v>
      </c>
      <c r="J18" s="23">
        <f>'[1]13'!Y$298</f>
        <v>1003.5</v>
      </c>
      <c r="K18" s="25">
        <f>'[1]13'!AA$298</f>
        <v>1053.675</v>
      </c>
    </row>
    <row r="19" spans="1:11" s="15" customFormat="1" ht="12.75" customHeight="1" x14ac:dyDescent="0.2">
      <c r="A19" s="21"/>
      <c r="B19" s="22" t="s">
        <v>38</v>
      </c>
      <c r="C19" s="24">
        <f>'[1]13'!C$301</f>
        <v>0</v>
      </c>
      <c r="D19" s="23">
        <f>'[1]13'!D$301</f>
        <v>0</v>
      </c>
      <c r="E19" s="23">
        <f>'[1]13'!E$301</f>
        <v>0</v>
      </c>
      <c r="F19" s="24">
        <f>'[1]13'!F$301</f>
        <v>0</v>
      </c>
      <c r="G19" s="23">
        <f>'[1]13'!G$301</f>
        <v>0</v>
      </c>
      <c r="H19" s="25">
        <f>'[1]13'!H$301</f>
        <v>0</v>
      </c>
      <c r="I19" s="23">
        <f>'[1]13'!P$301</f>
        <v>0</v>
      </c>
      <c r="J19" s="23">
        <f>'[1]13'!Y$301</f>
        <v>0</v>
      </c>
      <c r="K19" s="25">
        <f>'[1]13'!AA$301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'[1]13'!C$302</f>
        <v>0</v>
      </c>
      <c r="D20" s="23">
        <f>'[1]13'!D$302</f>
        <v>0</v>
      </c>
      <c r="E20" s="23">
        <f>'[1]13'!E$302</f>
        <v>0</v>
      </c>
      <c r="F20" s="24">
        <f>'[1]13'!F$302</f>
        <v>0</v>
      </c>
      <c r="G20" s="23">
        <f>'[1]13'!G$302</f>
        <v>0</v>
      </c>
      <c r="H20" s="25">
        <f>'[1]13'!H$302</f>
        <v>0</v>
      </c>
      <c r="I20" s="23">
        <f>'[1]13'!P$302</f>
        <v>0</v>
      </c>
      <c r="J20" s="23">
        <f>'[1]13'!Y$302</f>
        <v>0</v>
      </c>
      <c r="K20" s="25">
        <f>'[1]13'!AA$302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'[1]13'!C$303</f>
        <v>0</v>
      </c>
      <c r="D21" s="23">
        <f>'[1]13'!D$303</f>
        <v>0</v>
      </c>
      <c r="E21" s="23">
        <f>'[1]13'!E$303</f>
        <v>0</v>
      </c>
      <c r="F21" s="24">
        <f>'[1]13'!F$303</f>
        <v>0</v>
      </c>
      <c r="G21" s="23">
        <f>'[1]13'!G$303</f>
        <v>0</v>
      </c>
      <c r="H21" s="25">
        <f>'[1]13'!H$303</f>
        <v>0</v>
      </c>
      <c r="I21" s="23">
        <f>'[1]13'!P$303</f>
        <v>0</v>
      </c>
      <c r="J21" s="23">
        <f>'[1]13'!Y$303</f>
        <v>0</v>
      </c>
      <c r="K21" s="25">
        <f>'[1]13'!AA$303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'[1]13'!C$304</f>
        <v>0</v>
      </c>
      <c r="D22" s="23">
        <f>'[1]13'!D$304</f>
        <v>0</v>
      </c>
      <c r="E22" s="23">
        <f>'[1]13'!E$304</f>
        <v>0</v>
      </c>
      <c r="F22" s="24">
        <f>'[1]13'!F$304</f>
        <v>0</v>
      </c>
      <c r="G22" s="23">
        <f>'[1]13'!G$304</f>
        <v>0</v>
      </c>
      <c r="H22" s="25">
        <f>'[1]13'!H$304</f>
        <v>0</v>
      </c>
      <c r="I22" s="23">
        <f>'[1]13'!P$304</f>
        <v>0</v>
      </c>
      <c r="J22" s="23">
        <f>'[1]13'!Y$304</f>
        <v>0</v>
      </c>
      <c r="K22" s="25">
        <f>'[1]13'!AA$304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'[1]13'!C$305</f>
        <v>0</v>
      </c>
      <c r="D23" s="39">
        <f>'[1]13'!D$305</f>
        <v>14</v>
      </c>
      <c r="E23" s="39">
        <f>'[1]13'!E$305</f>
        <v>21</v>
      </c>
      <c r="F23" s="38">
        <f>'[1]13'!F$305</f>
        <v>0</v>
      </c>
      <c r="G23" s="39">
        <f>'[1]13'!G$305</f>
        <v>275</v>
      </c>
      <c r="H23" s="40">
        <f>'[1]13'!H$305</f>
        <v>275</v>
      </c>
      <c r="I23" s="39">
        <f>'[1]13'!P$305</f>
        <v>0</v>
      </c>
      <c r="J23" s="39">
        <f>'[1]13'!Y$305</f>
        <v>0</v>
      </c>
      <c r="K23" s="40">
        <f>'[1]13'!AA$305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'[1]13'!C$306</f>
        <v>336</v>
      </c>
      <c r="D24" s="52">
        <f>'[1]13'!D$306</f>
        <v>0</v>
      </c>
      <c r="E24" s="52">
        <f>'[1]13'!E$306</f>
        <v>0</v>
      </c>
      <c r="F24" s="53">
        <f>'[1]13'!F$306</f>
        <v>0</v>
      </c>
      <c r="G24" s="52">
        <f>'[1]13'!G$306</f>
        <v>0</v>
      </c>
      <c r="H24" s="54">
        <f>'[1]13'!H$306</f>
        <v>0</v>
      </c>
      <c r="I24" s="52">
        <f>'[1]13'!P$306</f>
        <v>0</v>
      </c>
      <c r="J24" s="52">
        <f>'[1]13'!Y$306</f>
        <v>0</v>
      </c>
      <c r="K24" s="52">
        <f>'[1]13'!AA$306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47417</v>
      </c>
      <c r="D26" s="28">
        <f t="shared" ref="D26:K26" si="3">+D4+D8+D16+D24</f>
        <v>59768</v>
      </c>
      <c r="E26" s="28">
        <f t="shared" si="3"/>
        <v>79876</v>
      </c>
      <c r="F26" s="29">
        <f t="shared" si="3"/>
        <v>95852</v>
      </c>
      <c r="G26" s="28">
        <f t="shared" si="3"/>
        <v>95152</v>
      </c>
      <c r="H26" s="30">
        <f t="shared" si="3"/>
        <v>97871</v>
      </c>
      <c r="I26" s="28">
        <f t="shared" si="3"/>
        <v>111528</v>
      </c>
      <c r="J26" s="28">
        <f t="shared" si="3"/>
        <v>116725.20199999999</v>
      </c>
      <c r="K26" s="28">
        <f t="shared" si="3"/>
        <v>122561.5621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PROPER('[1]13'!$B$10)</f>
        <v>Table 14: Summary of payments and estimates by sub-programme: Sustainable Fiscal 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'[1]13'!$B353</f>
        <v>1.     Programme Support/Office of the DDG</v>
      </c>
      <c r="C4" s="23">
        <f>'[1]13'!$C353</f>
        <v>51855</v>
      </c>
      <c r="D4" s="23">
        <f>'[1]13'!$D353</f>
        <v>52867</v>
      </c>
      <c r="E4" s="23">
        <f>'[1]13'!$E353</f>
        <v>55911</v>
      </c>
      <c r="F4" s="35">
        <f>'[1]13'!$F353</f>
        <v>79154</v>
      </c>
      <c r="G4" s="34">
        <f>'[1]13'!$G353</f>
        <v>79530</v>
      </c>
      <c r="H4" s="36">
        <f>'[1]13'!$H353</f>
        <v>103341</v>
      </c>
      <c r="I4" s="23">
        <f>'[1]13'!$P353</f>
        <v>102810</v>
      </c>
      <c r="J4" s="23">
        <f>'[1]13'!$Y353</f>
        <v>85509.202999999994</v>
      </c>
      <c r="K4" s="23">
        <f>'[1]13'!$AA353</f>
        <v>89785.163149999993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'[1]13'!$B354</f>
        <v>2. Budget Management</v>
      </c>
      <c r="C5" s="23">
        <f>'[1]13'!$C354</f>
        <v>10006</v>
      </c>
      <c r="D5" s="23">
        <f>'[1]13'!$D354</f>
        <v>10959</v>
      </c>
      <c r="E5" s="23">
        <f>'[1]13'!$E354</f>
        <v>12406</v>
      </c>
      <c r="F5" s="24">
        <f>'[1]13'!$F354</f>
        <v>22983</v>
      </c>
      <c r="G5" s="23">
        <f>'[1]13'!$G354</f>
        <v>13677</v>
      </c>
      <c r="H5" s="25">
        <f>'[1]13'!$H354</f>
        <v>15850</v>
      </c>
      <c r="I5" s="23">
        <f>'[1]13'!$P354</f>
        <v>22127</v>
      </c>
      <c r="J5" s="23">
        <f>'[1]13'!$Y354</f>
        <v>21740.330999999998</v>
      </c>
      <c r="K5" s="23">
        <f>'[1]13'!$AA354</f>
        <v>22827.347549999999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'[1]13'!$B355</f>
        <v>3. Economic and Fiscal Policy Oversight</v>
      </c>
      <c r="C6" s="23">
        <f>'[1]13'!$C355</f>
        <v>7925</v>
      </c>
      <c r="D6" s="23">
        <f>'[1]13'!$D355</f>
        <v>7610</v>
      </c>
      <c r="E6" s="23">
        <f>'[1]13'!$E355</f>
        <v>8058</v>
      </c>
      <c r="F6" s="24">
        <f>'[1]13'!$F355</f>
        <v>10176</v>
      </c>
      <c r="G6" s="23">
        <f>'[1]13'!$G355</f>
        <v>9514</v>
      </c>
      <c r="H6" s="25">
        <f>'[1]13'!$H355</f>
        <v>10129</v>
      </c>
      <c r="I6" s="23">
        <f>'[1]13'!$P355</f>
        <v>11193</v>
      </c>
      <c r="J6" s="23">
        <f>'[1]13'!$Y355</f>
        <v>11857.916999999999</v>
      </c>
      <c r="K6" s="23">
        <f>'[1]13'!$AA355</f>
        <v>12450.81285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'[1]13'!$B356</f>
        <v>4. Infrastructure Management</v>
      </c>
      <c r="C7" s="23">
        <f>'[1]13'!$C356</f>
        <v>3520</v>
      </c>
      <c r="D7" s="23">
        <f>'[1]13'!$D356</f>
        <v>2984</v>
      </c>
      <c r="E7" s="23">
        <f>'[1]13'!$E356</f>
        <v>3114</v>
      </c>
      <c r="F7" s="24">
        <f>'[1]13'!$F356</f>
        <v>3465</v>
      </c>
      <c r="G7" s="23">
        <f>'[1]13'!$G356</f>
        <v>3515</v>
      </c>
      <c r="H7" s="25">
        <f>'[1]13'!$H356</f>
        <v>3404</v>
      </c>
      <c r="I7" s="23">
        <f>'[1]13'!$P356</f>
        <v>8159</v>
      </c>
      <c r="J7" s="23">
        <f>'[1]13'!$Y356</f>
        <v>8915.530999999999</v>
      </c>
      <c r="K7" s="23">
        <f>'[1]13'!$AA356</f>
        <v>9746.3075499999995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'[1]13'!$B357</f>
        <v>5. Financial Asset and Liabilities Management</v>
      </c>
      <c r="C8" s="23">
        <f>'[1]13'!$C357</f>
        <v>15656</v>
      </c>
      <c r="D8" s="23">
        <f>'[1]13'!$D357</f>
        <v>15416</v>
      </c>
      <c r="E8" s="23">
        <f>'[1]13'!$E357</f>
        <v>16962</v>
      </c>
      <c r="F8" s="24">
        <f>'[1]13'!$F357</f>
        <v>20820</v>
      </c>
      <c r="G8" s="23">
        <f>'[1]13'!$G357</f>
        <v>18629</v>
      </c>
      <c r="H8" s="25">
        <f>'[1]13'!$H357</f>
        <v>20417</v>
      </c>
      <c r="I8" s="23">
        <f>'[1]13'!$P357</f>
        <v>21846</v>
      </c>
      <c r="J8" s="23">
        <f>'[1]13'!$Y357</f>
        <v>23262.162</v>
      </c>
      <c r="K8" s="23">
        <f>'[1]13'!$AA357</f>
        <v>24425.270100000002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'[1]13'!$B358</f>
        <v>6. Public Finance</v>
      </c>
      <c r="C9" s="23">
        <f>'[1]13'!$C358</f>
        <v>10587</v>
      </c>
      <c r="D9" s="23">
        <f>'[1]13'!$D358</f>
        <v>10921</v>
      </c>
      <c r="E9" s="23">
        <f>'[1]13'!$E358</f>
        <v>12677</v>
      </c>
      <c r="F9" s="24">
        <f>'[1]13'!$F358</f>
        <v>25828</v>
      </c>
      <c r="G9" s="23">
        <f>'[1]13'!$G358</f>
        <v>15508</v>
      </c>
      <c r="H9" s="25">
        <f>'[1]13'!$H358</f>
        <v>23263</v>
      </c>
      <c r="I9" s="23">
        <f>'[1]13'!$P358</f>
        <v>17646</v>
      </c>
      <c r="J9" s="23">
        <f>'[1]13'!$Y358</f>
        <v>17813.623</v>
      </c>
      <c r="K9" s="23">
        <f>'[1]13'!$AA358</f>
        <v>18704.30415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'[1]13'!$B359</f>
        <v>7. 0</v>
      </c>
      <c r="C10" s="23">
        <f>'[1]13'!$C359</f>
        <v>0</v>
      </c>
      <c r="D10" s="23">
        <f>'[1]13'!$D359</f>
        <v>0</v>
      </c>
      <c r="E10" s="23">
        <f>'[1]13'!$E359</f>
        <v>0</v>
      </c>
      <c r="F10" s="24">
        <f>'[1]13'!$F359</f>
        <v>0</v>
      </c>
      <c r="G10" s="23">
        <f>'[1]13'!$G359</f>
        <v>0</v>
      </c>
      <c r="H10" s="25">
        <f>'[1]13'!$H359</f>
        <v>0</v>
      </c>
      <c r="I10" s="23">
        <f>'[1]13'!$P359</f>
        <v>0</v>
      </c>
      <c r="J10" s="23">
        <f>'[1]13'!$Y359</f>
        <v>0</v>
      </c>
      <c r="K10" s="23">
        <f>'[1]13'!$AA359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'[1]13'!$B360</f>
        <v>8. 0</v>
      </c>
      <c r="C11" s="23">
        <f>'[1]13'!$C360</f>
        <v>0</v>
      </c>
      <c r="D11" s="23">
        <f>'[1]13'!$D360</f>
        <v>0</v>
      </c>
      <c r="E11" s="23">
        <f>'[1]13'!$E360</f>
        <v>0</v>
      </c>
      <c r="F11" s="24">
        <f>'[1]13'!$F360</f>
        <v>0</v>
      </c>
      <c r="G11" s="23">
        <f>'[1]13'!$G360</f>
        <v>0</v>
      </c>
      <c r="H11" s="25">
        <f>'[1]13'!$H360</f>
        <v>0</v>
      </c>
      <c r="I11" s="23">
        <f>'[1]13'!$P360</f>
        <v>0</v>
      </c>
      <c r="J11" s="23">
        <f>'[1]13'!$Y360</f>
        <v>0</v>
      </c>
      <c r="K11" s="23">
        <f>'[1]13'!$AA360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'[1]13'!$B361</f>
        <v>9. 0</v>
      </c>
      <c r="C12" s="23">
        <f>'[1]13'!$C361</f>
        <v>0</v>
      </c>
      <c r="D12" s="23">
        <f>'[1]13'!$D361</f>
        <v>0</v>
      </c>
      <c r="E12" s="23">
        <f>'[1]13'!$E361</f>
        <v>0</v>
      </c>
      <c r="F12" s="24">
        <f>'[1]13'!$F361</f>
        <v>0</v>
      </c>
      <c r="G12" s="23">
        <f>'[1]13'!$G361</f>
        <v>0</v>
      </c>
      <c r="H12" s="25">
        <f>'[1]13'!$H361</f>
        <v>0</v>
      </c>
      <c r="I12" s="23">
        <f>'[1]13'!$P361</f>
        <v>0</v>
      </c>
      <c r="J12" s="23">
        <f>'[1]13'!$Y361</f>
        <v>0</v>
      </c>
      <c r="K12" s="23">
        <f>'[1]13'!$AA361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'[1]13'!$B362</f>
        <v>10. 0</v>
      </c>
      <c r="C13" s="23">
        <f>'[1]13'!$C362</f>
        <v>0</v>
      </c>
      <c r="D13" s="23">
        <f>'[1]13'!$D362</f>
        <v>0</v>
      </c>
      <c r="E13" s="23">
        <f>'[1]13'!$E362</f>
        <v>0</v>
      </c>
      <c r="F13" s="24">
        <f>'[1]13'!$F362</f>
        <v>0</v>
      </c>
      <c r="G13" s="23">
        <f>'[1]13'!$G362</f>
        <v>0</v>
      </c>
      <c r="H13" s="25">
        <f>'[1]13'!$H362</f>
        <v>0</v>
      </c>
      <c r="I13" s="23">
        <f>'[1]13'!$P362</f>
        <v>0</v>
      </c>
      <c r="J13" s="23">
        <f>'[1]13'!$Y362</f>
        <v>0</v>
      </c>
      <c r="K13" s="23">
        <f>'[1]13'!$AA362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'[1]13'!$B363</f>
        <v>11. 0</v>
      </c>
      <c r="C14" s="23">
        <f>'[1]13'!$C363</f>
        <v>0</v>
      </c>
      <c r="D14" s="23">
        <f>'[1]13'!$D363</f>
        <v>0</v>
      </c>
      <c r="E14" s="23">
        <f>'[1]13'!$E363</f>
        <v>0</v>
      </c>
      <c r="F14" s="24">
        <f>'[1]13'!$F363</f>
        <v>0</v>
      </c>
      <c r="G14" s="23">
        <f>'[1]13'!$G363</f>
        <v>0</v>
      </c>
      <c r="H14" s="25">
        <f>'[1]13'!$H363</f>
        <v>0</v>
      </c>
      <c r="I14" s="23">
        <f>'[1]13'!$P363</f>
        <v>0</v>
      </c>
      <c r="J14" s="23">
        <f>'[1]13'!$Y363</f>
        <v>0</v>
      </c>
      <c r="K14" s="23">
        <f>'[1]13'!$AA363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'[1]13'!$B364</f>
        <v>12. 0</v>
      </c>
      <c r="C15" s="23">
        <f>'[1]13'!$C364</f>
        <v>0</v>
      </c>
      <c r="D15" s="23">
        <f>'[1]13'!$D364</f>
        <v>0</v>
      </c>
      <c r="E15" s="23">
        <f>'[1]13'!$E364</f>
        <v>0</v>
      </c>
      <c r="F15" s="24">
        <f>'[1]13'!$F364</f>
        <v>0</v>
      </c>
      <c r="G15" s="23">
        <f>'[1]13'!$G364</f>
        <v>0</v>
      </c>
      <c r="H15" s="25">
        <f>'[1]13'!$H364</f>
        <v>0</v>
      </c>
      <c r="I15" s="23">
        <f>'[1]13'!$P364</f>
        <v>0</v>
      </c>
      <c r="J15" s="23">
        <f>'[1]13'!$Y364</f>
        <v>0</v>
      </c>
      <c r="K15" s="23">
        <f>'[1]13'!$AA364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'[1]13'!$B365</f>
        <v>13. 0</v>
      </c>
      <c r="C16" s="23">
        <f>'[1]13'!$C365</f>
        <v>0</v>
      </c>
      <c r="D16" s="23">
        <f>'[1]13'!$D365</f>
        <v>0</v>
      </c>
      <c r="E16" s="23">
        <f>'[1]13'!$E365</f>
        <v>0</v>
      </c>
      <c r="F16" s="24">
        <f>'[1]13'!$F365</f>
        <v>0</v>
      </c>
      <c r="G16" s="23">
        <f>'[1]13'!$G365</f>
        <v>0</v>
      </c>
      <c r="H16" s="25">
        <f>'[1]13'!$H365</f>
        <v>0</v>
      </c>
      <c r="I16" s="23">
        <f>'[1]13'!$P365</f>
        <v>0</v>
      </c>
      <c r="J16" s="23">
        <f>'[1]13'!$Y365</f>
        <v>0</v>
      </c>
      <c r="K16" s="23">
        <f>'[1]13'!$AA365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'[1]13'!$B366</f>
        <v>14. 0</v>
      </c>
      <c r="C17" s="23">
        <f>'[1]13'!$C366</f>
        <v>0</v>
      </c>
      <c r="D17" s="23">
        <f>'[1]13'!$D366</f>
        <v>0</v>
      </c>
      <c r="E17" s="23">
        <f>'[1]13'!$E366</f>
        <v>0</v>
      </c>
      <c r="F17" s="24">
        <f>'[1]13'!$F366</f>
        <v>0</v>
      </c>
      <c r="G17" s="23">
        <f>'[1]13'!$G366</f>
        <v>0</v>
      </c>
      <c r="H17" s="25">
        <f>'[1]13'!$H366</f>
        <v>0</v>
      </c>
      <c r="I17" s="23">
        <f>'[1]13'!$P366</f>
        <v>0</v>
      </c>
      <c r="J17" s="23">
        <f>'[1]13'!$Y366</f>
        <v>0</v>
      </c>
      <c r="K17" s="23">
        <f>'[1]13'!$AA366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'[1]13'!$B367</f>
        <v>15. 0</v>
      </c>
      <c r="C18" s="23">
        <f>'[1]13'!$C367</f>
        <v>0</v>
      </c>
      <c r="D18" s="23">
        <f>'[1]13'!$D367</f>
        <v>0</v>
      </c>
      <c r="E18" s="23">
        <f>'[1]13'!$E367</f>
        <v>0</v>
      </c>
      <c r="F18" s="24">
        <f>'[1]13'!$F367</f>
        <v>0</v>
      </c>
      <c r="G18" s="23">
        <f>'[1]13'!$G367</f>
        <v>0</v>
      </c>
      <c r="H18" s="25">
        <f>'[1]13'!$H367</f>
        <v>0</v>
      </c>
      <c r="I18" s="23">
        <f>'[1]13'!$P367</f>
        <v>0</v>
      </c>
      <c r="J18" s="23">
        <f>'[1]13'!$Y367</f>
        <v>0</v>
      </c>
      <c r="K18" s="23">
        <f>'[1]13'!$AA367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99549</v>
      </c>
      <c r="D19" s="28">
        <f t="shared" ref="D19:K19" si="1">SUM(D4:D18)</f>
        <v>100757</v>
      </c>
      <c r="E19" s="28">
        <f t="shared" si="1"/>
        <v>109128</v>
      </c>
      <c r="F19" s="29">
        <f t="shared" si="1"/>
        <v>162426</v>
      </c>
      <c r="G19" s="28">
        <f t="shared" si="1"/>
        <v>140373</v>
      </c>
      <c r="H19" s="30">
        <f t="shared" si="1"/>
        <v>176404</v>
      </c>
      <c r="I19" s="28">
        <f t="shared" si="1"/>
        <v>183781</v>
      </c>
      <c r="J19" s="28">
        <f t="shared" si="1"/>
        <v>169098.76699999999</v>
      </c>
      <c r="K19" s="28">
        <f t="shared" si="1"/>
        <v>177939.20535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PROPER('[1]13'!$B$10)</f>
        <v>Table 15: Summary of payments and estimates by economic classification: Sustainable Fiscal 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49449</v>
      </c>
      <c r="D4" s="52">
        <f t="shared" ref="D4:K4" si="0">SUM(D5:D7)</f>
        <v>50727</v>
      </c>
      <c r="E4" s="52">
        <f t="shared" si="0"/>
        <v>59088</v>
      </c>
      <c r="F4" s="53">
        <f t="shared" si="0"/>
        <v>112426</v>
      </c>
      <c r="G4" s="52">
        <f t="shared" si="0"/>
        <v>65063</v>
      </c>
      <c r="H4" s="54">
        <f t="shared" si="0"/>
        <v>101136</v>
      </c>
      <c r="I4" s="52">
        <f t="shared" si="0"/>
        <v>113781</v>
      </c>
      <c r="J4" s="52">
        <f t="shared" si="0"/>
        <v>116448.76699999999</v>
      </c>
      <c r="K4" s="52">
        <f t="shared" si="0"/>
        <v>122656.20535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'[1]13'!C$375</f>
        <v>45959</v>
      </c>
      <c r="D5" s="34">
        <f>'[1]13'!D$375</f>
        <v>47986</v>
      </c>
      <c r="E5" s="34">
        <f>'[1]13'!E$375</f>
        <v>53562</v>
      </c>
      <c r="F5" s="35">
        <f>'[1]13'!F$375</f>
        <v>82244</v>
      </c>
      <c r="G5" s="34">
        <f>'[1]13'!G$375</f>
        <v>60934</v>
      </c>
      <c r="H5" s="36">
        <f>'[1]13'!H$375</f>
        <v>71751</v>
      </c>
      <c r="I5" s="34">
        <f>'[1]13'!P$375</f>
        <v>80381</v>
      </c>
      <c r="J5" s="34">
        <f>'[1]13'!Y$375</f>
        <v>83108.242999999988</v>
      </c>
      <c r="K5" s="36">
        <f>'[1]13'!AA$375</f>
        <v>87648.655149999991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'[1]13'!C$378</f>
        <v>3490</v>
      </c>
      <c r="D6" s="23">
        <f>'[1]13'!D$378</f>
        <v>2741</v>
      </c>
      <c r="E6" s="23">
        <f>'[1]13'!E$378</f>
        <v>5526</v>
      </c>
      <c r="F6" s="24">
        <f>'[1]13'!F$378</f>
        <v>30182</v>
      </c>
      <c r="G6" s="23">
        <f>'[1]13'!G$378</f>
        <v>4129</v>
      </c>
      <c r="H6" s="25">
        <f>'[1]13'!H$378</f>
        <v>29385</v>
      </c>
      <c r="I6" s="23">
        <f>'[1]13'!P$378</f>
        <v>33400</v>
      </c>
      <c r="J6" s="23">
        <f>'[1]13'!Y$378</f>
        <v>33340.524000000005</v>
      </c>
      <c r="K6" s="25">
        <f>'[1]13'!AA$378</f>
        <v>35007.550200000005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'[1]13'!C$417</f>
        <v>0</v>
      </c>
      <c r="D7" s="39">
        <f>'[1]13'!D$417</f>
        <v>0</v>
      </c>
      <c r="E7" s="39">
        <f>'[1]13'!E$417</f>
        <v>0</v>
      </c>
      <c r="F7" s="38">
        <f>'[1]13'!F$417</f>
        <v>0</v>
      </c>
      <c r="G7" s="39">
        <f>'[1]13'!G$417</f>
        <v>0</v>
      </c>
      <c r="H7" s="40">
        <f>'[1]13'!H$417</f>
        <v>0</v>
      </c>
      <c r="I7" s="39">
        <f>'[1]13'!P$417</f>
        <v>0</v>
      </c>
      <c r="J7" s="39">
        <f>'[1]13'!Y$417</f>
        <v>0</v>
      </c>
      <c r="K7" s="40">
        <f>'[1]13'!AA$417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50000</v>
      </c>
      <c r="D8" s="52">
        <f t="shared" ref="D8:K8" si="1">SUM(D9:D15)</f>
        <v>50030</v>
      </c>
      <c r="E8" s="52">
        <f t="shared" si="1"/>
        <v>50040</v>
      </c>
      <c r="F8" s="53">
        <f t="shared" si="1"/>
        <v>50000</v>
      </c>
      <c r="G8" s="52">
        <f t="shared" si="1"/>
        <v>75310</v>
      </c>
      <c r="H8" s="54">
        <f t="shared" si="1"/>
        <v>75268</v>
      </c>
      <c r="I8" s="52">
        <f t="shared" si="1"/>
        <v>70000</v>
      </c>
      <c r="J8" s="52">
        <f t="shared" si="1"/>
        <v>52650</v>
      </c>
      <c r="K8" s="52">
        <f t="shared" si="1"/>
        <v>55283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'[1]13'!C$421</f>
        <v>0</v>
      </c>
      <c r="D9" s="34">
        <f>'[1]13'!D$421</f>
        <v>0</v>
      </c>
      <c r="E9" s="34">
        <f>'[1]13'!E$421</f>
        <v>0</v>
      </c>
      <c r="F9" s="35">
        <f>'[1]13'!F$421</f>
        <v>0</v>
      </c>
      <c r="G9" s="34">
        <f>'[1]13'!G$421</f>
        <v>0</v>
      </c>
      <c r="H9" s="36">
        <f>'[1]13'!H$421</f>
        <v>0</v>
      </c>
      <c r="I9" s="34">
        <f>'[1]13'!P$421</f>
        <v>0</v>
      </c>
      <c r="J9" s="34">
        <f>'[1]13'!Y$421</f>
        <v>0</v>
      </c>
      <c r="K9" s="36">
        <f>'[1]13'!AA$421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'[1]13'!C$428</f>
        <v>50000</v>
      </c>
      <c r="D10" s="23">
        <f>'[1]13'!D$428</f>
        <v>50000</v>
      </c>
      <c r="E10" s="23">
        <f>'[1]13'!E$428</f>
        <v>50000</v>
      </c>
      <c r="F10" s="24">
        <f>'[1]13'!F$428</f>
        <v>50000</v>
      </c>
      <c r="G10" s="23">
        <f>'[1]13'!G$428</f>
        <v>75000</v>
      </c>
      <c r="H10" s="25">
        <f>'[1]13'!H$428</f>
        <v>75000</v>
      </c>
      <c r="I10" s="23">
        <f>'[1]13'!P$428</f>
        <v>70000</v>
      </c>
      <c r="J10" s="23">
        <f>'[1]13'!Y$428</f>
        <v>52650</v>
      </c>
      <c r="K10" s="25">
        <f>'[1]13'!AA$428</f>
        <v>55283</v>
      </c>
    </row>
    <row r="11" spans="1:27" s="15" customFormat="1" ht="12.75" customHeight="1" x14ac:dyDescent="0.2">
      <c r="A11" s="21"/>
      <c r="B11" s="22" t="s">
        <v>30</v>
      </c>
      <c r="C11" s="24">
        <f>'[1]13'!C$431</f>
        <v>0</v>
      </c>
      <c r="D11" s="23">
        <f>'[1]13'!D$431</f>
        <v>0</v>
      </c>
      <c r="E11" s="23">
        <f>'[1]13'!E$431</f>
        <v>0</v>
      </c>
      <c r="F11" s="24">
        <f>'[1]13'!F$431</f>
        <v>0</v>
      </c>
      <c r="G11" s="23">
        <f>'[1]13'!G$431</f>
        <v>0</v>
      </c>
      <c r="H11" s="25">
        <f>'[1]13'!H$431</f>
        <v>0</v>
      </c>
      <c r="I11" s="23">
        <f>'[1]13'!P$431</f>
        <v>0</v>
      </c>
      <c r="J11" s="23">
        <f>'[1]13'!Y$431</f>
        <v>0</v>
      </c>
      <c r="K11" s="25">
        <f>'[1]13'!AA$431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'[1]13'!C$432</f>
        <v>0</v>
      </c>
      <c r="D12" s="23">
        <f>'[1]13'!D$432</f>
        <v>0</v>
      </c>
      <c r="E12" s="23">
        <f>'[1]13'!E$432</f>
        <v>0</v>
      </c>
      <c r="F12" s="24">
        <f>'[1]13'!F$432</f>
        <v>0</v>
      </c>
      <c r="G12" s="23">
        <f>'[1]13'!G$432</f>
        <v>0</v>
      </c>
      <c r="H12" s="25">
        <f>'[1]13'!H$432</f>
        <v>0</v>
      </c>
      <c r="I12" s="23">
        <f>'[1]13'!P$432</f>
        <v>0</v>
      </c>
      <c r="J12" s="23">
        <f>'[1]13'!Y$432</f>
        <v>0</v>
      </c>
      <c r="K12" s="25">
        <f>'[1]13'!AA$432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'[1]13'!C$433</f>
        <v>0</v>
      </c>
      <c r="D13" s="23">
        <f>'[1]13'!D$433</f>
        <v>0</v>
      </c>
      <c r="E13" s="23">
        <f>'[1]13'!E$433</f>
        <v>0</v>
      </c>
      <c r="F13" s="24">
        <f>'[1]13'!F$433</f>
        <v>0</v>
      </c>
      <c r="G13" s="23">
        <f>'[1]13'!G$433</f>
        <v>0</v>
      </c>
      <c r="H13" s="25">
        <f>'[1]13'!H$433</f>
        <v>0</v>
      </c>
      <c r="I13" s="23">
        <f>'[1]13'!P$433</f>
        <v>0</v>
      </c>
      <c r="J13" s="23">
        <f>'[1]13'!Y$433</f>
        <v>0</v>
      </c>
      <c r="K13" s="25">
        <f>'[1]13'!AA$433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'[1]13'!C$440</f>
        <v>0</v>
      </c>
      <c r="D14" s="23">
        <f>'[1]13'!D$440</f>
        <v>0</v>
      </c>
      <c r="E14" s="23">
        <f>'[1]13'!E$440</f>
        <v>0</v>
      </c>
      <c r="F14" s="24">
        <f>'[1]13'!F$440</f>
        <v>0</v>
      </c>
      <c r="G14" s="23">
        <f>'[1]13'!G$440</f>
        <v>0</v>
      </c>
      <c r="H14" s="25">
        <f>'[1]13'!H$440</f>
        <v>0</v>
      </c>
      <c r="I14" s="23">
        <f>'[1]13'!P$440</f>
        <v>0</v>
      </c>
      <c r="J14" s="23">
        <f>'[1]13'!Y$440</f>
        <v>0</v>
      </c>
      <c r="K14" s="25">
        <f>'[1]13'!AA$440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'[1]13'!C$441</f>
        <v>0</v>
      </c>
      <c r="D15" s="39">
        <f>'[1]13'!D$441</f>
        <v>30</v>
      </c>
      <c r="E15" s="39">
        <f>'[1]13'!E$441</f>
        <v>40</v>
      </c>
      <c r="F15" s="38">
        <f>'[1]13'!F$441</f>
        <v>0</v>
      </c>
      <c r="G15" s="39">
        <f>'[1]13'!G$441</f>
        <v>310</v>
      </c>
      <c r="H15" s="40">
        <f>'[1]13'!H$441</f>
        <v>268</v>
      </c>
      <c r="I15" s="39">
        <f>'[1]13'!P$441</f>
        <v>0</v>
      </c>
      <c r="J15" s="39">
        <f>'[1]13'!Y$441</f>
        <v>0</v>
      </c>
      <c r="K15" s="40">
        <f>'[1]13'!AA$441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'[1]13'!C$445</f>
        <v>0</v>
      </c>
      <c r="D17" s="34">
        <f>'[1]13'!D$445</f>
        <v>0</v>
      </c>
      <c r="E17" s="34">
        <f>'[1]13'!E$445</f>
        <v>0</v>
      </c>
      <c r="F17" s="35">
        <f>'[1]13'!F$445</f>
        <v>0</v>
      </c>
      <c r="G17" s="34">
        <f>'[1]13'!G$445</f>
        <v>0</v>
      </c>
      <c r="H17" s="36">
        <f>'[1]13'!H$445</f>
        <v>0</v>
      </c>
      <c r="I17" s="34">
        <f>'[1]13'!P$445</f>
        <v>0</v>
      </c>
      <c r="J17" s="34">
        <f>'[1]13'!Y$445</f>
        <v>0</v>
      </c>
      <c r="K17" s="36">
        <f>'[1]13'!AA$445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'[1]13'!C$448</f>
        <v>0</v>
      </c>
      <c r="D18" s="23">
        <f>'[1]13'!D$448</f>
        <v>0</v>
      </c>
      <c r="E18" s="23">
        <f>'[1]13'!E$448</f>
        <v>0</v>
      </c>
      <c r="F18" s="24">
        <f>'[1]13'!F$448</f>
        <v>0</v>
      </c>
      <c r="G18" s="23">
        <f>'[1]13'!G$448</f>
        <v>0</v>
      </c>
      <c r="H18" s="25">
        <f>'[1]13'!H$448</f>
        <v>0</v>
      </c>
      <c r="I18" s="23">
        <f>'[1]13'!P$448</f>
        <v>0</v>
      </c>
      <c r="J18" s="23">
        <f>'[1]13'!Y$448</f>
        <v>0</v>
      </c>
      <c r="K18" s="25">
        <f>'[1]13'!AA$448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'[1]13'!C$451</f>
        <v>0</v>
      </c>
      <c r="D19" s="23">
        <f>'[1]13'!D$451</f>
        <v>0</v>
      </c>
      <c r="E19" s="23">
        <f>'[1]13'!E$451</f>
        <v>0</v>
      </c>
      <c r="F19" s="24">
        <f>'[1]13'!F$451</f>
        <v>0</v>
      </c>
      <c r="G19" s="23">
        <f>'[1]13'!G$451</f>
        <v>0</v>
      </c>
      <c r="H19" s="25">
        <f>'[1]13'!H$451</f>
        <v>0</v>
      </c>
      <c r="I19" s="23">
        <f>'[1]13'!P$451</f>
        <v>0</v>
      </c>
      <c r="J19" s="23">
        <f>'[1]13'!Y$451</f>
        <v>0</v>
      </c>
      <c r="K19" s="25">
        <f>'[1]13'!AA$451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'[1]13'!C$452</f>
        <v>0</v>
      </c>
      <c r="D20" s="23">
        <f>'[1]13'!D$452</f>
        <v>0</v>
      </c>
      <c r="E20" s="23">
        <f>'[1]13'!E$452</f>
        <v>0</v>
      </c>
      <c r="F20" s="24">
        <f>'[1]13'!F$452</f>
        <v>0</v>
      </c>
      <c r="G20" s="23">
        <f>'[1]13'!G$452</f>
        <v>0</v>
      </c>
      <c r="H20" s="25">
        <f>'[1]13'!H$452</f>
        <v>0</v>
      </c>
      <c r="I20" s="23">
        <f>'[1]13'!P$452</f>
        <v>0</v>
      </c>
      <c r="J20" s="23">
        <f>'[1]13'!Y$452</f>
        <v>0</v>
      </c>
      <c r="K20" s="25">
        <f>'[1]13'!AA$452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'[1]13'!C$453</f>
        <v>0</v>
      </c>
      <c r="D21" s="23">
        <f>'[1]13'!D$453</f>
        <v>0</v>
      </c>
      <c r="E21" s="23">
        <f>'[1]13'!E$453</f>
        <v>0</v>
      </c>
      <c r="F21" s="24">
        <f>'[1]13'!F$453</f>
        <v>0</v>
      </c>
      <c r="G21" s="23">
        <f>'[1]13'!G$453</f>
        <v>0</v>
      </c>
      <c r="H21" s="25">
        <f>'[1]13'!H$453</f>
        <v>0</v>
      </c>
      <c r="I21" s="23">
        <f>'[1]13'!P$453</f>
        <v>0</v>
      </c>
      <c r="J21" s="23">
        <f>'[1]13'!Y$453</f>
        <v>0</v>
      </c>
      <c r="K21" s="25">
        <f>'[1]13'!AA$453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'[1]13'!C$454</f>
        <v>0</v>
      </c>
      <c r="D22" s="23">
        <f>'[1]13'!D$454</f>
        <v>0</v>
      </c>
      <c r="E22" s="23">
        <f>'[1]13'!E$454</f>
        <v>0</v>
      </c>
      <c r="F22" s="24">
        <f>'[1]13'!F$454</f>
        <v>0</v>
      </c>
      <c r="G22" s="23">
        <f>'[1]13'!G$454</f>
        <v>0</v>
      </c>
      <c r="H22" s="25">
        <f>'[1]13'!H$454</f>
        <v>0</v>
      </c>
      <c r="I22" s="23">
        <f>'[1]13'!P$454</f>
        <v>0</v>
      </c>
      <c r="J22" s="23">
        <f>'[1]13'!Y$454</f>
        <v>0</v>
      </c>
      <c r="K22" s="25">
        <f>'[1]13'!AA$454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'[1]13'!C$455</f>
        <v>0</v>
      </c>
      <c r="D23" s="39">
        <f>'[1]13'!D$455</f>
        <v>0</v>
      </c>
      <c r="E23" s="39">
        <f>'[1]13'!E$455</f>
        <v>0</v>
      </c>
      <c r="F23" s="38">
        <f>'[1]13'!F$455</f>
        <v>0</v>
      </c>
      <c r="G23" s="39">
        <f>'[1]13'!G$455</f>
        <v>0</v>
      </c>
      <c r="H23" s="40">
        <f>'[1]13'!H$455</f>
        <v>0</v>
      </c>
      <c r="I23" s="39">
        <f>'[1]13'!P$455</f>
        <v>0</v>
      </c>
      <c r="J23" s="39">
        <f>'[1]13'!Y$455</f>
        <v>0</v>
      </c>
      <c r="K23" s="40">
        <f>'[1]13'!AA$455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'[1]13'!C$456</f>
        <v>100</v>
      </c>
      <c r="D24" s="52">
        <f>'[1]13'!D$456</f>
        <v>0</v>
      </c>
      <c r="E24" s="52">
        <f>'[1]13'!E$456</f>
        <v>0</v>
      </c>
      <c r="F24" s="53">
        <f>'[1]13'!F$456</f>
        <v>0</v>
      </c>
      <c r="G24" s="52">
        <f>'[1]13'!G$456</f>
        <v>0</v>
      </c>
      <c r="H24" s="54">
        <f>'[1]13'!H$456</f>
        <v>0</v>
      </c>
      <c r="I24" s="52">
        <f>'[1]13'!P$456</f>
        <v>0</v>
      </c>
      <c r="J24" s="52">
        <f>'[1]13'!Y$456</f>
        <v>0</v>
      </c>
      <c r="K24" s="52">
        <f>'[1]13'!AA$456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99549</v>
      </c>
      <c r="D26" s="28">
        <f t="shared" ref="D26:K26" si="3">+D4+D8+D16+D24</f>
        <v>100757</v>
      </c>
      <c r="E26" s="28">
        <f t="shared" si="3"/>
        <v>109128</v>
      </c>
      <c r="F26" s="29">
        <f t="shared" si="3"/>
        <v>162426</v>
      </c>
      <c r="G26" s="28">
        <f t="shared" si="3"/>
        <v>140373</v>
      </c>
      <c r="H26" s="30">
        <f t="shared" si="3"/>
        <v>176404</v>
      </c>
      <c r="I26" s="28">
        <f t="shared" si="3"/>
        <v>183781</v>
      </c>
      <c r="J26" s="28">
        <f t="shared" si="3"/>
        <v>169098.76699999999</v>
      </c>
      <c r="K26" s="28">
        <f t="shared" si="3"/>
        <v>177939.20535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PROPER('[1]13'!$B$11)</f>
        <v>Table 17: Summary of payments and estimates by sub-programme: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'[1]13'!$B503</f>
        <v>1. Programme Support/Office of the DDG</v>
      </c>
      <c r="C4" s="23">
        <f>'[1]13'!$C503</f>
        <v>857</v>
      </c>
      <c r="D4" s="23">
        <f>'[1]13'!$D503</f>
        <v>1746</v>
      </c>
      <c r="E4" s="23">
        <f>'[1]13'!$E503</f>
        <v>28986</v>
      </c>
      <c r="F4" s="35">
        <f>'[1]13'!$F503</f>
        <v>43349</v>
      </c>
      <c r="G4" s="34">
        <f>'[1]13'!$G503</f>
        <v>35599</v>
      </c>
      <c r="H4" s="36">
        <f>'[1]13'!$H503</f>
        <v>56357</v>
      </c>
      <c r="I4" s="23">
        <f>'[1]13'!$P503</f>
        <v>3464</v>
      </c>
      <c r="J4" s="23">
        <f>'[1]13'!$Y503</f>
        <v>3687.5919999999996</v>
      </c>
      <c r="K4" s="23">
        <f>'[1]13'!$AA503</f>
        <v>3871.9715999999999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'[1]13'!$B504</f>
        <v>2. Provincial Accounting Services</v>
      </c>
      <c r="C5" s="23">
        <f>'[1]13'!$C504</f>
        <v>21978</v>
      </c>
      <c r="D5" s="23">
        <f>'[1]13'!$D504</f>
        <v>26105</v>
      </c>
      <c r="E5" s="23">
        <f>'[1]13'!$E504</f>
        <v>30896</v>
      </c>
      <c r="F5" s="24">
        <f>'[1]13'!$F504</f>
        <v>33276</v>
      </c>
      <c r="G5" s="23">
        <f>'[1]13'!$G504</f>
        <v>33451</v>
      </c>
      <c r="H5" s="25">
        <f>'[1]13'!$H504</f>
        <v>33080</v>
      </c>
      <c r="I5" s="23">
        <f>'[1]13'!$P504</f>
        <v>37147</v>
      </c>
      <c r="J5" s="23">
        <f>'[1]13'!$Y504</f>
        <v>39604.578999999998</v>
      </c>
      <c r="K5" s="23">
        <f>'[1]13'!$AA504</f>
        <v>41584.807950000002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'[1]13'!$B505</f>
        <v>3. Provincial Forensic Audits</v>
      </c>
      <c r="C6" s="23">
        <f>'[1]13'!$C505</f>
        <v>8887</v>
      </c>
      <c r="D6" s="23">
        <f>'[1]13'!$D505</f>
        <v>10177</v>
      </c>
      <c r="E6" s="23">
        <f>'[1]13'!$E505</f>
        <v>14341</v>
      </c>
      <c r="F6" s="24">
        <f>'[1]13'!$F505</f>
        <v>17156</v>
      </c>
      <c r="G6" s="23">
        <f>'[1]13'!$G505</f>
        <v>15085</v>
      </c>
      <c r="H6" s="25">
        <f>'[1]13'!$H505</f>
        <v>15085</v>
      </c>
      <c r="I6" s="23">
        <f>'[1]13'!$P505</f>
        <v>19194</v>
      </c>
      <c r="J6" s="23">
        <f>'[1]13'!$Y505</f>
        <v>20558</v>
      </c>
      <c r="K6" s="23">
        <f>'[1]13'!$AA505</f>
        <v>21836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'[1]13'!$B506</f>
        <v>4. Transversal Internal Audit and Risk Management</v>
      </c>
      <c r="C7" s="23">
        <f>'[1]13'!$C506</f>
        <v>8429</v>
      </c>
      <c r="D7" s="23">
        <f>'[1]13'!$D506</f>
        <v>7587</v>
      </c>
      <c r="E7" s="23">
        <f>'[1]13'!$E506</f>
        <v>10377</v>
      </c>
      <c r="F7" s="24">
        <f>'[1]13'!$F506</f>
        <v>13847</v>
      </c>
      <c r="G7" s="23">
        <f>'[1]13'!$G506</f>
        <v>12347</v>
      </c>
      <c r="H7" s="25">
        <f>'[1]13'!$H506</f>
        <v>13195</v>
      </c>
      <c r="I7" s="23">
        <f>'[1]13'!$P506</f>
        <v>14704</v>
      </c>
      <c r="J7" s="23">
        <f>'[1]13'!$Y506</f>
        <v>15724.710999999999</v>
      </c>
      <c r="K7" s="23">
        <f>'[1]13'!$AA506</f>
        <v>16510.946550000001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'[1]13'!$B507</f>
        <v>5. Compliance</v>
      </c>
      <c r="C8" s="23">
        <f>'[1]13'!$C507</f>
        <v>3505</v>
      </c>
      <c r="D8" s="23">
        <f>'[1]13'!$D507</f>
        <v>3300</v>
      </c>
      <c r="E8" s="23">
        <f>'[1]13'!$E507</f>
        <v>6075</v>
      </c>
      <c r="F8" s="24">
        <f>'[1]13'!$F507</f>
        <v>19243</v>
      </c>
      <c r="G8" s="23">
        <f>'[1]13'!$G507</f>
        <v>12600</v>
      </c>
      <c r="H8" s="25">
        <f>'[1]13'!$H507</f>
        <v>16608</v>
      </c>
      <c r="I8" s="23">
        <f>'[1]13'!$P507</f>
        <v>13699</v>
      </c>
      <c r="J8" s="23">
        <f>'[1]13'!$Y507</f>
        <v>13301.046999999999</v>
      </c>
      <c r="K8" s="23">
        <f>'[1]13'!$AA507</f>
        <v>13966.099349999999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'[1]13'!$B508</f>
        <v>6. Financial Information Management Systems</v>
      </c>
      <c r="C9" s="23">
        <f>'[1]13'!$C508</f>
        <v>4425</v>
      </c>
      <c r="D9" s="23">
        <f>'[1]13'!$D508</f>
        <v>5403</v>
      </c>
      <c r="E9" s="23">
        <f>'[1]13'!$E508</f>
        <v>11684</v>
      </c>
      <c r="F9" s="24">
        <f>'[1]13'!$F508</f>
        <v>8323</v>
      </c>
      <c r="G9" s="23">
        <f>'[1]13'!$G508</f>
        <v>7898</v>
      </c>
      <c r="H9" s="25">
        <f>'[1]13'!$H508</f>
        <v>8011</v>
      </c>
      <c r="I9" s="23">
        <f>'[1]13'!$P508</f>
        <v>10400</v>
      </c>
      <c r="J9" s="23">
        <f>'[1]13'!$Y508</f>
        <v>13018.199999999999</v>
      </c>
      <c r="K9" s="23">
        <f>'[1]13'!$AA508</f>
        <v>13669.109999999999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'[1]13'!$B509</f>
        <v>7. 0</v>
      </c>
      <c r="C10" s="23">
        <f>'[1]13'!$C509</f>
        <v>0</v>
      </c>
      <c r="D10" s="23">
        <f>'[1]13'!$D509</f>
        <v>0</v>
      </c>
      <c r="E10" s="23">
        <f>'[1]13'!$E509</f>
        <v>0</v>
      </c>
      <c r="F10" s="24">
        <f>'[1]13'!$F509</f>
        <v>0</v>
      </c>
      <c r="G10" s="23">
        <f>'[1]13'!$G509</f>
        <v>0</v>
      </c>
      <c r="H10" s="25">
        <f>'[1]13'!$H509</f>
        <v>0</v>
      </c>
      <c r="I10" s="23">
        <f>'[1]13'!$P509</f>
        <v>0</v>
      </c>
      <c r="J10" s="23">
        <f>'[1]13'!$Y509</f>
        <v>0</v>
      </c>
      <c r="K10" s="23">
        <f>'[1]13'!$AA509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'[1]13'!$B510</f>
        <v>8. 0</v>
      </c>
      <c r="C11" s="23">
        <f>'[1]13'!$C510</f>
        <v>0</v>
      </c>
      <c r="D11" s="23">
        <f>'[1]13'!$D510</f>
        <v>0</v>
      </c>
      <c r="E11" s="23">
        <f>'[1]13'!$E510</f>
        <v>0</v>
      </c>
      <c r="F11" s="24">
        <f>'[1]13'!$F510</f>
        <v>0</v>
      </c>
      <c r="G11" s="23">
        <f>'[1]13'!$G510</f>
        <v>0</v>
      </c>
      <c r="H11" s="25">
        <f>'[1]13'!$H510</f>
        <v>0</v>
      </c>
      <c r="I11" s="23">
        <f>'[1]13'!$P510</f>
        <v>0</v>
      </c>
      <c r="J11" s="23">
        <f>'[1]13'!$Y510</f>
        <v>0</v>
      </c>
      <c r="K11" s="23">
        <f>'[1]13'!$AA510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'[1]13'!$B511</f>
        <v>9. 0</v>
      </c>
      <c r="C12" s="23">
        <f>'[1]13'!$C511</f>
        <v>0</v>
      </c>
      <c r="D12" s="23">
        <f>'[1]13'!$D511</f>
        <v>0</v>
      </c>
      <c r="E12" s="23">
        <f>'[1]13'!$E511</f>
        <v>0</v>
      </c>
      <c r="F12" s="24">
        <f>'[1]13'!$F511</f>
        <v>0</v>
      </c>
      <c r="G12" s="23">
        <f>'[1]13'!$G511</f>
        <v>0</v>
      </c>
      <c r="H12" s="25">
        <f>'[1]13'!$H511</f>
        <v>0</v>
      </c>
      <c r="I12" s="23">
        <f>'[1]13'!$P511</f>
        <v>0</v>
      </c>
      <c r="J12" s="23">
        <f>'[1]13'!$Y511</f>
        <v>0</v>
      </c>
      <c r="K12" s="23">
        <f>'[1]13'!$AA511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'[1]13'!$B512</f>
        <v>10. 0</v>
      </c>
      <c r="C13" s="23">
        <f>'[1]13'!$C512</f>
        <v>0</v>
      </c>
      <c r="D13" s="23">
        <f>'[1]13'!$D512</f>
        <v>0</v>
      </c>
      <c r="E13" s="23">
        <f>'[1]13'!$E512</f>
        <v>0</v>
      </c>
      <c r="F13" s="24">
        <f>'[1]13'!$F512</f>
        <v>0</v>
      </c>
      <c r="G13" s="23">
        <f>'[1]13'!$G512</f>
        <v>0</v>
      </c>
      <c r="H13" s="25">
        <f>'[1]13'!$H512</f>
        <v>0</v>
      </c>
      <c r="I13" s="23">
        <f>'[1]13'!$P512</f>
        <v>0</v>
      </c>
      <c r="J13" s="23">
        <f>'[1]13'!$Y512</f>
        <v>0</v>
      </c>
      <c r="K13" s="23">
        <f>'[1]13'!$AA512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'[1]13'!$B513</f>
        <v>11. 0</v>
      </c>
      <c r="C14" s="23">
        <f>'[1]13'!$C513</f>
        <v>0</v>
      </c>
      <c r="D14" s="23">
        <f>'[1]13'!$D513</f>
        <v>0</v>
      </c>
      <c r="E14" s="23">
        <f>'[1]13'!$E513</f>
        <v>0</v>
      </c>
      <c r="F14" s="24">
        <f>'[1]13'!$F513</f>
        <v>0</v>
      </c>
      <c r="G14" s="23">
        <f>'[1]13'!$G513</f>
        <v>0</v>
      </c>
      <c r="H14" s="25">
        <f>'[1]13'!$H513</f>
        <v>0</v>
      </c>
      <c r="I14" s="23">
        <f>'[1]13'!$P513</f>
        <v>0</v>
      </c>
      <c r="J14" s="23">
        <f>'[1]13'!$Y513</f>
        <v>0</v>
      </c>
      <c r="K14" s="23">
        <f>'[1]13'!$AA513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'[1]13'!$B514</f>
        <v>12. 0</v>
      </c>
      <c r="C15" s="23">
        <f>'[1]13'!$C514</f>
        <v>0</v>
      </c>
      <c r="D15" s="23">
        <f>'[1]13'!$D514</f>
        <v>0</v>
      </c>
      <c r="E15" s="23">
        <f>'[1]13'!$E514</f>
        <v>0</v>
      </c>
      <c r="F15" s="24">
        <f>'[1]13'!$F514</f>
        <v>0</v>
      </c>
      <c r="G15" s="23">
        <f>'[1]13'!$G514</f>
        <v>0</v>
      </c>
      <c r="H15" s="25">
        <f>'[1]13'!$H514</f>
        <v>0</v>
      </c>
      <c r="I15" s="23">
        <f>'[1]13'!$P514</f>
        <v>0</v>
      </c>
      <c r="J15" s="23">
        <f>'[1]13'!$Y514</f>
        <v>0</v>
      </c>
      <c r="K15" s="23">
        <f>'[1]13'!$AA514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'[1]13'!$B515</f>
        <v>13. 0</v>
      </c>
      <c r="C16" s="23">
        <f>'[1]13'!$C515</f>
        <v>0</v>
      </c>
      <c r="D16" s="23">
        <f>'[1]13'!$D515</f>
        <v>0</v>
      </c>
      <c r="E16" s="23">
        <f>'[1]13'!$E515</f>
        <v>0</v>
      </c>
      <c r="F16" s="24">
        <f>'[1]13'!$F515</f>
        <v>0</v>
      </c>
      <c r="G16" s="23">
        <f>'[1]13'!$G515</f>
        <v>0</v>
      </c>
      <c r="H16" s="25">
        <f>'[1]13'!$H515</f>
        <v>0</v>
      </c>
      <c r="I16" s="23">
        <f>'[1]13'!$P515</f>
        <v>0</v>
      </c>
      <c r="J16" s="23">
        <f>'[1]13'!$Y515</f>
        <v>0</v>
      </c>
      <c r="K16" s="23">
        <f>'[1]13'!$AA515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'[1]13'!$B516</f>
        <v>14. 0</v>
      </c>
      <c r="C17" s="23">
        <f>'[1]13'!$C516</f>
        <v>0</v>
      </c>
      <c r="D17" s="23">
        <f>'[1]13'!$D516</f>
        <v>0</v>
      </c>
      <c r="E17" s="23">
        <f>'[1]13'!$E516</f>
        <v>0</v>
      </c>
      <c r="F17" s="24">
        <f>'[1]13'!$F516</f>
        <v>0</v>
      </c>
      <c r="G17" s="23">
        <f>'[1]13'!$G516</f>
        <v>0</v>
      </c>
      <c r="H17" s="25">
        <f>'[1]13'!$H516</f>
        <v>0</v>
      </c>
      <c r="I17" s="23">
        <f>'[1]13'!$P516</f>
        <v>0</v>
      </c>
      <c r="J17" s="23">
        <f>'[1]13'!$Y516</f>
        <v>0</v>
      </c>
      <c r="K17" s="23">
        <f>'[1]13'!$AA516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'[1]13'!$B517</f>
        <v>15. 0</v>
      </c>
      <c r="C18" s="23">
        <f>'[1]13'!$C517</f>
        <v>0</v>
      </c>
      <c r="D18" s="23">
        <f>'[1]13'!$D517</f>
        <v>0</v>
      </c>
      <c r="E18" s="23">
        <f>'[1]13'!$E517</f>
        <v>0</v>
      </c>
      <c r="F18" s="24">
        <f>'[1]13'!$F517</f>
        <v>0</v>
      </c>
      <c r="G18" s="23">
        <f>'[1]13'!$G517</f>
        <v>0</v>
      </c>
      <c r="H18" s="25">
        <f>'[1]13'!$H517</f>
        <v>0</v>
      </c>
      <c r="I18" s="23">
        <f>'[1]13'!$P517</f>
        <v>0</v>
      </c>
      <c r="J18" s="23">
        <f>'[1]13'!$Y517</f>
        <v>0</v>
      </c>
      <c r="K18" s="23">
        <f>'[1]13'!$AA517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48081</v>
      </c>
      <c r="D19" s="28">
        <f t="shared" ref="D19:K19" si="1">SUM(D4:D18)</f>
        <v>54318</v>
      </c>
      <c r="E19" s="28">
        <f t="shared" si="1"/>
        <v>102359</v>
      </c>
      <c r="F19" s="29">
        <f t="shared" si="1"/>
        <v>135194</v>
      </c>
      <c r="G19" s="28">
        <f t="shared" si="1"/>
        <v>116980</v>
      </c>
      <c r="H19" s="30">
        <f t="shared" si="1"/>
        <v>142336</v>
      </c>
      <c r="I19" s="28">
        <f t="shared" si="1"/>
        <v>98608</v>
      </c>
      <c r="J19" s="28">
        <f t="shared" si="1"/>
        <v>105894.129</v>
      </c>
      <c r="K19" s="28">
        <f t="shared" si="1"/>
        <v>111438.93545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'[1]13'!$B$11)</f>
        <v>Table 18: Summary of payments and estimates by economic classification: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48081</v>
      </c>
      <c r="D4" s="52">
        <f t="shared" ref="D4:K4" si="0">SUM(D5:D7)</f>
        <v>54252</v>
      </c>
      <c r="E4" s="52">
        <f t="shared" si="0"/>
        <v>100557</v>
      </c>
      <c r="F4" s="53">
        <f t="shared" si="0"/>
        <v>135194</v>
      </c>
      <c r="G4" s="52">
        <f t="shared" si="0"/>
        <v>116871</v>
      </c>
      <c r="H4" s="54">
        <f t="shared" si="0"/>
        <v>142208</v>
      </c>
      <c r="I4" s="52">
        <f t="shared" si="0"/>
        <v>98608</v>
      </c>
      <c r="J4" s="52">
        <f t="shared" si="0"/>
        <v>105894.129</v>
      </c>
      <c r="K4" s="52">
        <f t="shared" si="0"/>
        <v>111438.93545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'[1]13'!C$525</f>
        <v>44878</v>
      </c>
      <c r="D5" s="34">
        <f>'[1]13'!D$525</f>
        <v>50934</v>
      </c>
      <c r="E5" s="34">
        <f>'[1]13'!E$525</f>
        <v>64490.000000000007</v>
      </c>
      <c r="F5" s="35">
        <f>'[1]13'!F$525</f>
        <v>84456</v>
      </c>
      <c r="G5" s="34">
        <f>'[1]13'!G$525</f>
        <v>77353</v>
      </c>
      <c r="H5" s="36">
        <f>'[1]13'!H$525</f>
        <v>78073</v>
      </c>
      <c r="I5" s="34">
        <f>'[1]13'!P$525</f>
        <v>86364</v>
      </c>
      <c r="J5" s="34">
        <f>'[1]13'!Y$525</f>
        <v>90206.080000000002</v>
      </c>
      <c r="K5" s="36">
        <f>'[1]13'!AA$525</f>
        <v>94968.584000000003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'[1]13'!C$528</f>
        <v>3203</v>
      </c>
      <c r="D6" s="23">
        <f>'[1]13'!D$528</f>
        <v>3318</v>
      </c>
      <c r="E6" s="23">
        <f>'[1]13'!E$528</f>
        <v>36067</v>
      </c>
      <c r="F6" s="24">
        <f>'[1]13'!F$528</f>
        <v>50738</v>
      </c>
      <c r="G6" s="23">
        <f>'[1]13'!G$528</f>
        <v>39518</v>
      </c>
      <c r="H6" s="25">
        <f>'[1]13'!H$528</f>
        <v>64135</v>
      </c>
      <c r="I6" s="23">
        <f>'[1]13'!P$528</f>
        <v>12244</v>
      </c>
      <c r="J6" s="23">
        <f>'[1]13'!Y$528</f>
        <v>15688.048999999999</v>
      </c>
      <c r="K6" s="25">
        <f>'[1]13'!AA$528</f>
        <v>16470.351449999998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'[1]13'!C$567</f>
        <v>0</v>
      </c>
      <c r="D7" s="39">
        <f>'[1]13'!D$567</f>
        <v>0</v>
      </c>
      <c r="E7" s="39">
        <f>'[1]13'!E$567</f>
        <v>0</v>
      </c>
      <c r="F7" s="38">
        <f>'[1]13'!F$567</f>
        <v>0</v>
      </c>
      <c r="G7" s="39">
        <f>'[1]13'!G$567</f>
        <v>0</v>
      </c>
      <c r="H7" s="40">
        <f>'[1]13'!H$567</f>
        <v>0</v>
      </c>
      <c r="I7" s="39">
        <f>'[1]13'!P$567</f>
        <v>0</v>
      </c>
      <c r="J7" s="39">
        <f>'[1]13'!Y$567</f>
        <v>0</v>
      </c>
      <c r="K7" s="40">
        <f>'[1]13'!AA$567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66</v>
      </c>
      <c r="E8" s="52">
        <f t="shared" si="1"/>
        <v>879</v>
      </c>
      <c r="F8" s="53">
        <f t="shared" si="1"/>
        <v>0</v>
      </c>
      <c r="G8" s="52">
        <f t="shared" si="1"/>
        <v>75</v>
      </c>
      <c r="H8" s="54">
        <f t="shared" si="1"/>
        <v>94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'[1]13'!C$571</f>
        <v>0</v>
      </c>
      <c r="D9" s="34">
        <f>'[1]13'!D$571</f>
        <v>0</v>
      </c>
      <c r="E9" s="34">
        <f>'[1]13'!E$571</f>
        <v>0</v>
      </c>
      <c r="F9" s="35">
        <f>'[1]13'!F$571</f>
        <v>0</v>
      </c>
      <c r="G9" s="34">
        <f>'[1]13'!G$571</f>
        <v>0</v>
      </c>
      <c r="H9" s="36">
        <f>'[1]13'!H$571</f>
        <v>0</v>
      </c>
      <c r="I9" s="34">
        <f>'[1]13'!P$571</f>
        <v>0</v>
      </c>
      <c r="J9" s="34">
        <f>'[1]13'!Y$571</f>
        <v>0</v>
      </c>
      <c r="K9" s="36">
        <f>'[1]13'!AA$571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'[1]13'!C$578</f>
        <v>0</v>
      </c>
      <c r="D10" s="23">
        <f>'[1]13'!D$578</f>
        <v>0</v>
      </c>
      <c r="E10" s="23">
        <f>'[1]13'!E$578</f>
        <v>0</v>
      </c>
      <c r="F10" s="24">
        <f>'[1]13'!F$578</f>
        <v>0</v>
      </c>
      <c r="G10" s="23">
        <f>'[1]13'!G$578</f>
        <v>0</v>
      </c>
      <c r="H10" s="25">
        <f>'[1]13'!H$578</f>
        <v>0</v>
      </c>
      <c r="I10" s="23">
        <f>'[1]13'!P$578</f>
        <v>0</v>
      </c>
      <c r="J10" s="23">
        <f>'[1]13'!Y$578</f>
        <v>0</v>
      </c>
      <c r="K10" s="25">
        <f>'[1]13'!AA$578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'[1]13'!C$581</f>
        <v>0</v>
      </c>
      <c r="D11" s="23">
        <f>'[1]13'!D$581</f>
        <v>0</v>
      </c>
      <c r="E11" s="23">
        <f>'[1]13'!E$581</f>
        <v>0</v>
      </c>
      <c r="F11" s="24">
        <f>'[1]13'!F$581</f>
        <v>0</v>
      </c>
      <c r="G11" s="23">
        <f>'[1]13'!G$581</f>
        <v>0</v>
      </c>
      <c r="H11" s="25">
        <f>'[1]13'!H$581</f>
        <v>0</v>
      </c>
      <c r="I11" s="23">
        <f>'[1]13'!P$581</f>
        <v>0</v>
      </c>
      <c r="J11" s="23">
        <f>'[1]13'!Y$581</f>
        <v>0</v>
      </c>
      <c r="K11" s="25">
        <f>'[1]13'!AA$581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'[1]13'!C$582</f>
        <v>0</v>
      </c>
      <c r="D12" s="23">
        <f>'[1]13'!D$582</f>
        <v>0</v>
      </c>
      <c r="E12" s="23">
        <f>'[1]13'!E$582</f>
        <v>0</v>
      </c>
      <c r="F12" s="24">
        <f>'[1]13'!F$582</f>
        <v>0</v>
      </c>
      <c r="G12" s="23">
        <f>'[1]13'!G$582</f>
        <v>0</v>
      </c>
      <c r="H12" s="25">
        <f>'[1]13'!H$582</f>
        <v>0</v>
      </c>
      <c r="I12" s="23">
        <f>'[1]13'!P$582</f>
        <v>0</v>
      </c>
      <c r="J12" s="23">
        <f>'[1]13'!Y$582</f>
        <v>0</v>
      </c>
      <c r="K12" s="25">
        <f>'[1]13'!AA$582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'[1]13'!C$583</f>
        <v>0</v>
      </c>
      <c r="D13" s="23">
        <f>'[1]13'!D$583</f>
        <v>0</v>
      </c>
      <c r="E13" s="23">
        <f>'[1]13'!E$583</f>
        <v>0</v>
      </c>
      <c r="F13" s="24">
        <f>'[1]13'!F$583</f>
        <v>0</v>
      </c>
      <c r="G13" s="23">
        <f>'[1]13'!G$583</f>
        <v>0</v>
      </c>
      <c r="H13" s="25">
        <f>'[1]13'!H$583</f>
        <v>0</v>
      </c>
      <c r="I13" s="23">
        <f>'[1]13'!P$583</f>
        <v>0</v>
      </c>
      <c r="J13" s="23">
        <f>'[1]13'!Y$583</f>
        <v>0</v>
      </c>
      <c r="K13" s="25">
        <f>'[1]13'!AA$583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'[1]13'!C$590</f>
        <v>0</v>
      </c>
      <c r="D14" s="23">
        <f>'[1]13'!D$590</f>
        <v>0</v>
      </c>
      <c r="E14" s="23">
        <f>'[1]13'!E$590</f>
        <v>0</v>
      </c>
      <c r="F14" s="24">
        <f>'[1]13'!F$590</f>
        <v>0</v>
      </c>
      <c r="G14" s="23">
        <f>'[1]13'!G$590</f>
        <v>0</v>
      </c>
      <c r="H14" s="25">
        <f>'[1]13'!H$590</f>
        <v>0</v>
      </c>
      <c r="I14" s="23">
        <f>'[1]13'!P$590</f>
        <v>0</v>
      </c>
      <c r="J14" s="23">
        <f>'[1]13'!Y$590</f>
        <v>0</v>
      </c>
      <c r="K14" s="25">
        <f>'[1]13'!AA$590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'[1]13'!C$591</f>
        <v>0</v>
      </c>
      <c r="D15" s="39">
        <f>'[1]13'!D$591</f>
        <v>66</v>
      </c>
      <c r="E15" s="39">
        <f>'[1]13'!E$591</f>
        <v>879</v>
      </c>
      <c r="F15" s="38">
        <f>'[1]13'!F$591</f>
        <v>0</v>
      </c>
      <c r="G15" s="39">
        <f>'[1]13'!G$591</f>
        <v>75</v>
      </c>
      <c r="H15" s="40">
        <f>'[1]13'!H$591</f>
        <v>94</v>
      </c>
      <c r="I15" s="39">
        <f>'[1]13'!P$591</f>
        <v>0</v>
      </c>
      <c r="J15" s="39">
        <f>'[1]13'!Y$591</f>
        <v>0</v>
      </c>
      <c r="K15" s="40">
        <f>'[1]13'!AA$591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923</v>
      </c>
      <c r="F16" s="53">
        <f t="shared" si="2"/>
        <v>0</v>
      </c>
      <c r="G16" s="52">
        <f t="shared" si="2"/>
        <v>34</v>
      </c>
      <c r="H16" s="54">
        <f t="shared" si="2"/>
        <v>34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'[1]13'!C$595</f>
        <v>0</v>
      </c>
      <c r="D17" s="34">
        <f>'[1]13'!D$595</f>
        <v>0</v>
      </c>
      <c r="E17" s="34">
        <f>'[1]13'!E$595</f>
        <v>0</v>
      </c>
      <c r="F17" s="35">
        <f>'[1]13'!F$595</f>
        <v>0</v>
      </c>
      <c r="G17" s="34">
        <f>'[1]13'!G$595</f>
        <v>0</v>
      </c>
      <c r="H17" s="36">
        <f>'[1]13'!H$595</f>
        <v>0</v>
      </c>
      <c r="I17" s="34">
        <f>'[1]13'!P$595</f>
        <v>0</v>
      </c>
      <c r="J17" s="34">
        <f>'[1]13'!Y$595</f>
        <v>0</v>
      </c>
      <c r="K17" s="36">
        <f>'[1]13'!AA$595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'[1]13'!C$598</f>
        <v>0</v>
      </c>
      <c r="D18" s="23">
        <f>'[1]13'!D$598</f>
        <v>0</v>
      </c>
      <c r="E18" s="23">
        <f>'[1]13'!E$598</f>
        <v>783</v>
      </c>
      <c r="F18" s="24">
        <f>'[1]13'!F$598</f>
        <v>0</v>
      </c>
      <c r="G18" s="23">
        <f>'[1]13'!G$598</f>
        <v>25</v>
      </c>
      <c r="H18" s="25">
        <f>'[1]13'!H$598</f>
        <v>25</v>
      </c>
      <c r="I18" s="23">
        <f>'[1]13'!P$598</f>
        <v>0</v>
      </c>
      <c r="J18" s="23">
        <f>'[1]13'!Y$598</f>
        <v>0</v>
      </c>
      <c r="K18" s="25">
        <f>'[1]13'!AA$598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'[1]13'!C$601</f>
        <v>0</v>
      </c>
      <c r="D19" s="23">
        <f>'[1]13'!D$601</f>
        <v>0</v>
      </c>
      <c r="E19" s="23">
        <f>'[1]13'!E$601</f>
        <v>0</v>
      </c>
      <c r="F19" s="24">
        <f>'[1]13'!F$601</f>
        <v>0</v>
      </c>
      <c r="G19" s="23">
        <f>'[1]13'!G$601</f>
        <v>0</v>
      </c>
      <c r="H19" s="25">
        <f>'[1]13'!H$601</f>
        <v>0</v>
      </c>
      <c r="I19" s="23">
        <f>'[1]13'!P$601</f>
        <v>0</v>
      </c>
      <c r="J19" s="23">
        <f>'[1]13'!Y$601</f>
        <v>0</v>
      </c>
      <c r="K19" s="25">
        <f>'[1]13'!AA$601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'[1]13'!C$602</f>
        <v>0</v>
      </c>
      <c r="D20" s="23">
        <f>'[1]13'!D$602</f>
        <v>0</v>
      </c>
      <c r="E20" s="23">
        <f>'[1]13'!E$602</f>
        <v>0</v>
      </c>
      <c r="F20" s="24">
        <f>'[1]13'!F$602</f>
        <v>0</v>
      </c>
      <c r="G20" s="23">
        <f>'[1]13'!G$602</f>
        <v>0</v>
      </c>
      <c r="H20" s="25">
        <f>'[1]13'!H$602</f>
        <v>0</v>
      </c>
      <c r="I20" s="23">
        <f>'[1]13'!P$602</f>
        <v>0</v>
      </c>
      <c r="J20" s="23">
        <f>'[1]13'!Y$602</f>
        <v>0</v>
      </c>
      <c r="K20" s="25">
        <f>'[1]13'!AA$602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'[1]13'!C$603</f>
        <v>0</v>
      </c>
      <c r="D21" s="23">
        <f>'[1]13'!D$603</f>
        <v>0</v>
      </c>
      <c r="E21" s="23">
        <f>'[1]13'!E$603</f>
        <v>0</v>
      </c>
      <c r="F21" s="24">
        <f>'[1]13'!F$603</f>
        <v>0</v>
      </c>
      <c r="G21" s="23">
        <f>'[1]13'!G$603</f>
        <v>0</v>
      </c>
      <c r="H21" s="25">
        <f>'[1]13'!H$603</f>
        <v>0</v>
      </c>
      <c r="I21" s="23">
        <f>'[1]13'!P$603</f>
        <v>0</v>
      </c>
      <c r="J21" s="23">
        <f>'[1]13'!Y$603</f>
        <v>0</v>
      </c>
      <c r="K21" s="25">
        <f>'[1]13'!AA$603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'[1]13'!C$604</f>
        <v>0</v>
      </c>
      <c r="D22" s="23">
        <f>'[1]13'!D$604</f>
        <v>0</v>
      </c>
      <c r="E22" s="23">
        <f>'[1]13'!E$604</f>
        <v>0</v>
      </c>
      <c r="F22" s="24">
        <f>'[1]13'!F$604</f>
        <v>0</v>
      </c>
      <c r="G22" s="23">
        <f>'[1]13'!G$604</f>
        <v>0</v>
      </c>
      <c r="H22" s="25">
        <f>'[1]13'!H$604</f>
        <v>0</v>
      </c>
      <c r="I22" s="23">
        <f>'[1]13'!P$604</f>
        <v>0</v>
      </c>
      <c r="J22" s="23">
        <f>'[1]13'!Y$604</f>
        <v>0</v>
      </c>
      <c r="K22" s="25">
        <f>'[1]13'!AA$604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'[1]13'!C$605</f>
        <v>0</v>
      </c>
      <c r="D23" s="39">
        <f>'[1]13'!D$605</f>
        <v>0</v>
      </c>
      <c r="E23" s="39">
        <f>'[1]13'!E$605</f>
        <v>140</v>
      </c>
      <c r="F23" s="38">
        <f>'[1]13'!F$605</f>
        <v>0</v>
      </c>
      <c r="G23" s="39">
        <f>'[1]13'!G$605</f>
        <v>9</v>
      </c>
      <c r="H23" s="40">
        <f>'[1]13'!H$605</f>
        <v>9</v>
      </c>
      <c r="I23" s="39">
        <f>'[1]13'!P$605</f>
        <v>0</v>
      </c>
      <c r="J23" s="39">
        <f>'[1]13'!Y$605</f>
        <v>0</v>
      </c>
      <c r="K23" s="40">
        <f>'[1]13'!AA$605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'[1]13'!C$606</f>
        <v>0</v>
      </c>
      <c r="D24" s="52">
        <f>'[1]13'!D$606</f>
        <v>0</v>
      </c>
      <c r="E24" s="52">
        <f>'[1]13'!E$606</f>
        <v>0</v>
      </c>
      <c r="F24" s="53">
        <f>'[1]13'!F$606</f>
        <v>0</v>
      </c>
      <c r="G24" s="52">
        <f>'[1]13'!G$606</f>
        <v>0</v>
      </c>
      <c r="H24" s="54">
        <f>'[1]13'!H$606</f>
        <v>0</v>
      </c>
      <c r="I24" s="52">
        <f>'[1]13'!P$606</f>
        <v>0</v>
      </c>
      <c r="J24" s="52">
        <f>'[1]13'!Y$606</f>
        <v>0</v>
      </c>
      <c r="K24" s="52">
        <f>'[1]13'!AA$606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48081</v>
      </c>
      <c r="D26" s="28">
        <f t="shared" ref="D26:K26" si="3">+D4+D8+D16+D24</f>
        <v>54318</v>
      </c>
      <c r="E26" s="28">
        <f t="shared" si="3"/>
        <v>102359</v>
      </c>
      <c r="F26" s="29">
        <f t="shared" si="3"/>
        <v>135194</v>
      </c>
      <c r="G26" s="28">
        <f t="shared" si="3"/>
        <v>116980</v>
      </c>
      <c r="H26" s="30">
        <f t="shared" si="3"/>
        <v>142336</v>
      </c>
      <c r="I26" s="28">
        <f t="shared" si="3"/>
        <v>98608</v>
      </c>
      <c r="J26" s="28">
        <f t="shared" si="3"/>
        <v>105894.129</v>
      </c>
      <c r="K26" s="28">
        <f t="shared" si="3"/>
        <v>111438.93545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PROPER('[1]13'!$B$12)</f>
        <v>Table 20: Summary of payments and estimates by sub-programme: Provincial Supply Chain And Movable Asset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'[1]13'!$B653</f>
        <v>1.  Programme Support/Office of the DDG</v>
      </c>
      <c r="C4" s="23">
        <f>'[1]13'!$C653</f>
        <v>1792</v>
      </c>
      <c r="D4" s="23">
        <f>'[1]13'!$D653</f>
        <v>2303</v>
      </c>
      <c r="E4" s="23">
        <f>'[1]13'!$E653</f>
        <v>2347</v>
      </c>
      <c r="F4" s="35">
        <f>'[1]13'!$F653</f>
        <v>3396</v>
      </c>
      <c r="G4" s="34">
        <f>'[1]13'!$G653</f>
        <v>2662</v>
      </c>
      <c r="H4" s="36">
        <f>'[1]13'!$H653</f>
        <v>3787</v>
      </c>
      <c r="I4" s="23">
        <f>'[1]13'!$P653</f>
        <v>11490</v>
      </c>
      <c r="J4" s="23">
        <f>'[1]13'!$Y653</f>
        <v>12357.444</v>
      </c>
      <c r="K4" s="23">
        <f>'[1]13'!$AA653</f>
        <v>12975.316199999999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'[1]13'!$B654</f>
        <v>2. SCM Policy, Norms and Standards</v>
      </c>
      <c r="C5" s="23">
        <f>'[1]13'!$C654</f>
        <v>0</v>
      </c>
      <c r="D5" s="23">
        <f>'[1]13'!$D654</f>
        <v>0</v>
      </c>
      <c r="E5" s="23">
        <f>'[1]13'!$E654</f>
        <v>0</v>
      </c>
      <c r="F5" s="24">
        <f>'[1]13'!$F654</f>
        <v>650</v>
      </c>
      <c r="G5" s="23">
        <f>'[1]13'!$G654</f>
        <v>650</v>
      </c>
      <c r="H5" s="25">
        <f>'[1]13'!$H654</f>
        <v>0</v>
      </c>
      <c r="I5" s="23">
        <f>'[1]13'!$P654</f>
        <v>7000</v>
      </c>
      <c r="J5" s="23">
        <f>'[1]13'!$Y654</f>
        <v>10000</v>
      </c>
      <c r="K5" s="23">
        <f>'[1]13'!$AA654</f>
        <v>10500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'[1]13'!$B655</f>
        <v>3. Governance, Compliance, Monitoring and Evaluation</v>
      </c>
      <c r="C6" s="23">
        <f>'[1]13'!$C655</f>
        <v>0</v>
      </c>
      <c r="D6" s="23">
        <f>'[1]13'!$D655</f>
        <v>0</v>
      </c>
      <c r="E6" s="23">
        <f>'[1]13'!$E655</f>
        <v>0</v>
      </c>
      <c r="F6" s="24">
        <f>'[1]13'!$F655</f>
        <v>0</v>
      </c>
      <c r="G6" s="23">
        <f>'[1]13'!$G655</f>
        <v>0</v>
      </c>
      <c r="H6" s="25">
        <f>'[1]13'!$H655</f>
        <v>0</v>
      </c>
      <c r="I6" s="23">
        <f>'[1]13'!$P655</f>
        <v>3200</v>
      </c>
      <c r="J6" s="23">
        <f>'[1]13'!$Y655</f>
        <v>3400</v>
      </c>
      <c r="K6" s="23">
        <f>'[1]13'!$AA655</f>
        <v>3570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'[1]13'!$B656</f>
        <v>4. SCM Client Support</v>
      </c>
      <c r="C7" s="23">
        <f>'[1]13'!$C656</f>
        <v>0</v>
      </c>
      <c r="D7" s="23">
        <f>'[1]13'!$D656</f>
        <v>0</v>
      </c>
      <c r="E7" s="23">
        <f>'[1]13'!$E656</f>
        <v>0</v>
      </c>
      <c r="F7" s="24">
        <f>'[1]13'!$F656</f>
        <v>0</v>
      </c>
      <c r="G7" s="23">
        <f>'[1]13'!$G656</f>
        <v>0</v>
      </c>
      <c r="H7" s="25">
        <f>'[1]13'!$H656</f>
        <v>0</v>
      </c>
      <c r="I7" s="23">
        <f>'[1]13'!$P656</f>
        <v>29120</v>
      </c>
      <c r="J7" s="23">
        <f>'[1]13'!$Y656</f>
        <v>31025</v>
      </c>
      <c r="K7" s="23">
        <f>'[1]13'!$AA656</f>
        <v>32576.25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'[1]13'!$B657</f>
        <v>5. Strategic Procurement</v>
      </c>
      <c r="C8" s="23">
        <f>'[1]13'!$C657</f>
        <v>0</v>
      </c>
      <c r="D8" s="23">
        <f>'[1]13'!$D657</f>
        <v>0</v>
      </c>
      <c r="E8" s="23">
        <f>'[1]13'!$E657</f>
        <v>0</v>
      </c>
      <c r="F8" s="24">
        <f>'[1]13'!$F657</f>
        <v>0</v>
      </c>
      <c r="G8" s="23">
        <f>'[1]13'!$G657</f>
        <v>0</v>
      </c>
      <c r="H8" s="25">
        <f>'[1]13'!$H657</f>
        <v>0</v>
      </c>
      <c r="I8" s="23">
        <f>'[1]13'!$P657</f>
        <v>7373</v>
      </c>
      <c r="J8" s="23">
        <f>'[1]13'!$Y657</f>
        <v>7868</v>
      </c>
      <c r="K8" s="23">
        <f>'[1]13'!$AA657</f>
        <v>8261.4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'[1]13'!$B658</f>
        <v>6. Transversal Contract Management</v>
      </c>
      <c r="C9" s="23">
        <f>'[1]13'!$C658</f>
        <v>0</v>
      </c>
      <c r="D9" s="23">
        <f>'[1]13'!$D658</f>
        <v>0</v>
      </c>
      <c r="E9" s="23">
        <f>'[1]13'!$E658</f>
        <v>0</v>
      </c>
      <c r="F9" s="24">
        <f>'[1]13'!$F658</f>
        <v>0</v>
      </c>
      <c r="G9" s="23">
        <f>'[1]13'!$G658</f>
        <v>0</v>
      </c>
      <c r="H9" s="25">
        <f>'[1]13'!$H658</f>
        <v>0</v>
      </c>
      <c r="I9" s="23">
        <f>'[1]13'!$P658</f>
        <v>16642</v>
      </c>
      <c r="J9" s="23">
        <f>'[1]13'!$Y658</f>
        <v>17761</v>
      </c>
      <c r="K9" s="23">
        <f>'[1]13'!$AA658</f>
        <v>18649.05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'[1]13'!$B659</f>
        <v>7. Movable Asset Management</v>
      </c>
      <c r="C10" s="23">
        <f>'[1]13'!$C659</f>
        <v>0</v>
      </c>
      <c r="D10" s="23">
        <f>'[1]13'!$D659</f>
        <v>0</v>
      </c>
      <c r="E10" s="23">
        <f>'[1]13'!$E659</f>
        <v>0</v>
      </c>
      <c r="F10" s="24">
        <f>'[1]13'!$F659</f>
        <v>0</v>
      </c>
      <c r="G10" s="23">
        <f>'[1]13'!$G659</f>
        <v>0</v>
      </c>
      <c r="H10" s="25">
        <f>'[1]13'!$H659</f>
        <v>0</v>
      </c>
      <c r="I10" s="23">
        <f>'[1]13'!$P659</f>
        <v>3000</v>
      </c>
      <c r="J10" s="23">
        <f>'[1]13'!$Y659</f>
        <v>3165</v>
      </c>
      <c r="K10" s="23">
        <f>'[1]13'!$AA659</f>
        <v>3708.25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'[1]13'!$B660</f>
        <v>8. Procurement Services</v>
      </c>
      <c r="C11" s="23">
        <f>'[1]13'!$C660</f>
        <v>64443</v>
      </c>
      <c r="D11" s="23">
        <f>'[1]13'!$D660</f>
        <v>62699</v>
      </c>
      <c r="E11" s="23">
        <f>'[1]13'!$E660</f>
        <v>55964</v>
      </c>
      <c r="F11" s="24">
        <f>'[1]13'!$F660</f>
        <v>65526</v>
      </c>
      <c r="G11" s="23">
        <f>'[1]13'!$G660</f>
        <v>57815</v>
      </c>
      <c r="H11" s="25">
        <f>'[1]13'!$H660</f>
        <v>57816</v>
      </c>
      <c r="I11" s="23">
        <f>'[1]13'!$P660</f>
        <v>8767.0888214616134</v>
      </c>
      <c r="J11" s="23">
        <f>'[1]13'!$Y660</f>
        <v>9347.7735051896307</v>
      </c>
      <c r="K11" s="23">
        <f>'[1]13'!$AA660</f>
        <v>9815.1621804491151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'[1]13'!$B661</f>
        <v>9. 0</v>
      </c>
      <c r="C12" s="23">
        <f>'[1]13'!$C661</f>
        <v>0</v>
      </c>
      <c r="D12" s="23">
        <f>'[1]13'!$D661</f>
        <v>0</v>
      </c>
      <c r="E12" s="23">
        <f>'[1]13'!$E661</f>
        <v>0</v>
      </c>
      <c r="F12" s="24">
        <f>'[1]13'!$F661</f>
        <v>0</v>
      </c>
      <c r="G12" s="23">
        <f>'[1]13'!$G661</f>
        <v>0</v>
      </c>
      <c r="H12" s="25">
        <f>'[1]13'!$H661</f>
        <v>0</v>
      </c>
      <c r="I12" s="23">
        <f>'[1]13'!$P661</f>
        <v>0</v>
      </c>
      <c r="J12" s="23">
        <f>'[1]13'!$Y661</f>
        <v>0</v>
      </c>
      <c r="K12" s="23">
        <f>'[1]13'!$AA661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'[1]13'!$B662</f>
        <v>10. 0</v>
      </c>
      <c r="C13" s="23">
        <f>'[1]13'!$C662</f>
        <v>0</v>
      </c>
      <c r="D13" s="23">
        <f>'[1]13'!$D662</f>
        <v>0</v>
      </c>
      <c r="E13" s="23">
        <f>'[1]13'!$E662</f>
        <v>0</v>
      </c>
      <c r="F13" s="24">
        <f>'[1]13'!$F662</f>
        <v>0</v>
      </c>
      <c r="G13" s="23">
        <f>'[1]13'!$G662</f>
        <v>0</v>
      </c>
      <c r="H13" s="25">
        <f>'[1]13'!$H662</f>
        <v>0</v>
      </c>
      <c r="I13" s="23">
        <f>'[1]13'!$P662</f>
        <v>0</v>
      </c>
      <c r="J13" s="23">
        <f>'[1]13'!$Y662</f>
        <v>0</v>
      </c>
      <c r="K13" s="23">
        <f>'[1]13'!$AA662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'[1]13'!$B663</f>
        <v>11. 0</v>
      </c>
      <c r="C14" s="23">
        <f>'[1]13'!$C663</f>
        <v>0</v>
      </c>
      <c r="D14" s="23">
        <f>'[1]13'!$D663</f>
        <v>0</v>
      </c>
      <c r="E14" s="23">
        <f>'[1]13'!$E663</f>
        <v>0</v>
      </c>
      <c r="F14" s="24">
        <f>'[1]13'!$F663</f>
        <v>0</v>
      </c>
      <c r="G14" s="23">
        <f>'[1]13'!$G663</f>
        <v>0</v>
      </c>
      <c r="H14" s="25">
        <f>'[1]13'!$H663</f>
        <v>0</v>
      </c>
      <c r="I14" s="23">
        <f>'[1]13'!$P663</f>
        <v>0</v>
      </c>
      <c r="J14" s="23">
        <f>'[1]13'!$Y663</f>
        <v>0</v>
      </c>
      <c r="K14" s="23">
        <f>'[1]13'!$AA663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'[1]13'!$B664</f>
        <v>12. 0</v>
      </c>
      <c r="C15" s="23">
        <f>'[1]13'!$C664</f>
        <v>0</v>
      </c>
      <c r="D15" s="23">
        <f>'[1]13'!$D664</f>
        <v>0</v>
      </c>
      <c r="E15" s="23">
        <f>'[1]13'!$E664</f>
        <v>0</v>
      </c>
      <c r="F15" s="24">
        <f>'[1]13'!$F664</f>
        <v>0</v>
      </c>
      <c r="G15" s="23">
        <f>'[1]13'!$G664</f>
        <v>0</v>
      </c>
      <c r="H15" s="25">
        <f>'[1]13'!$H664</f>
        <v>0</v>
      </c>
      <c r="I15" s="23">
        <f>'[1]13'!$P664</f>
        <v>0</v>
      </c>
      <c r="J15" s="23">
        <f>'[1]13'!$Y664</f>
        <v>0</v>
      </c>
      <c r="K15" s="23">
        <f>'[1]13'!$AA664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'[1]13'!$B665</f>
        <v>13. 0</v>
      </c>
      <c r="C16" s="23">
        <f>'[1]13'!$C665</f>
        <v>0</v>
      </c>
      <c r="D16" s="23">
        <f>'[1]13'!$D665</f>
        <v>0</v>
      </c>
      <c r="E16" s="23">
        <f>'[1]13'!$E665</f>
        <v>0</v>
      </c>
      <c r="F16" s="24">
        <f>'[1]13'!$F665</f>
        <v>0</v>
      </c>
      <c r="G16" s="23">
        <f>'[1]13'!$G665</f>
        <v>0</v>
      </c>
      <c r="H16" s="25">
        <f>'[1]13'!$H665</f>
        <v>0</v>
      </c>
      <c r="I16" s="23">
        <f>'[1]13'!$P665</f>
        <v>0</v>
      </c>
      <c r="J16" s="23">
        <f>'[1]13'!$Y665</f>
        <v>0</v>
      </c>
      <c r="K16" s="23">
        <f>'[1]13'!$AA665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'[1]13'!$B666</f>
        <v>14. 0</v>
      </c>
      <c r="C17" s="23">
        <f>'[1]13'!$C666</f>
        <v>0</v>
      </c>
      <c r="D17" s="23">
        <f>'[1]13'!$D666</f>
        <v>0</v>
      </c>
      <c r="E17" s="23">
        <f>'[1]13'!$E666</f>
        <v>0</v>
      </c>
      <c r="F17" s="24">
        <f>'[1]13'!$F666</f>
        <v>0</v>
      </c>
      <c r="G17" s="23">
        <f>'[1]13'!$G666</f>
        <v>0</v>
      </c>
      <c r="H17" s="25">
        <f>'[1]13'!$H666</f>
        <v>0</v>
      </c>
      <c r="I17" s="23">
        <f>'[1]13'!$P666</f>
        <v>0</v>
      </c>
      <c r="J17" s="23">
        <f>'[1]13'!$Y666</f>
        <v>0</v>
      </c>
      <c r="K17" s="23">
        <f>'[1]13'!$AA666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'[1]13'!$B667</f>
        <v>15. 0</v>
      </c>
      <c r="C18" s="23">
        <f>'[1]13'!$C667</f>
        <v>0</v>
      </c>
      <c r="D18" s="23">
        <f>'[1]13'!$D667</f>
        <v>0</v>
      </c>
      <c r="E18" s="23">
        <f>'[1]13'!$E667</f>
        <v>0</v>
      </c>
      <c r="F18" s="24">
        <f>'[1]13'!$F667</f>
        <v>0</v>
      </c>
      <c r="G18" s="23">
        <f>'[1]13'!$G667</f>
        <v>0</v>
      </c>
      <c r="H18" s="25">
        <f>'[1]13'!$H667</f>
        <v>0</v>
      </c>
      <c r="I18" s="23">
        <f>'[1]13'!$P667</f>
        <v>0</v>
      </c>
      <c r="J18" s="23">
        <f>'[1]13'!$Y667</f>
        <v>0</v>
      </c>
      <c r="K18" s="23">
        <f>'[1]13'!$AA667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66235</v>
      </c>
      <c r="D19" s="28">
        <f t="shared" ref="D19:K19" si="1">SUM(D4:D18)</f>
        <v>65002</v>
      </c>
      <c r="E19" s="28">
        <f t="shared" si="1"/>
        <v>58311</v>
      </c>
      <c r="F19" s="29">
        <f t="shared" si="1"/>
        <v>69572</v>
      </c>
      <c r="G19" s="28">
        <f t="shared" si="1"/>
        <v>61127</v>
      </c>
      <c r="H19" s="30">
        <f t="shared" si="1"/>
        <v>61603</v>
      </c>
      <c r="I19" s="28">
        <f t="shared" si="1"/>
        <v>86592.088821461613</v>
      </c>
      <c r="J19" s="28">
        <f t="shared" si="1"/>
        <v>94924.217505189634</v>
      </c>
      <c r="K19" s="28">
        <f t="shared" si="1"/>
        <v>100055.42838044911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PROPER('[1]13'!$B$12)</f>
        <v>Table 21: Summary of payments and estimates by economic classification: Provincial Supply Chain And Movable Asset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66054</v>
      </c>
      <c r="D4" s="52">
        <f t="shared" ref="D4:K4" si="0">SUM(D5:D7)</f>
        <v>64926</v>
      </c>
      <c r="E4" s="52">
        <f t="shared" si="0"/>
        <v>58228.000000000007</v>
      </c>
      <c r="F4" s="53">
        <f t="shared" si="0"/>
        <v>69572</v>
      </c>
      <c r="G4" s="52">
        <f t="shared" si="0"/>
        <v>61101</v>
      </c>
      <c r="H4" s="54">
        <f t="shared" si="0"/>
        <v>61576</v>
      </c>
      <c r="I4" s="52">
        <f t="shared" si="0"/>
        <v>86592.088821461613</v>
      </c>
      <c r="J4" s="52">
        <f t="shared" si="0"/>
        <v>94924.217505189648</v>
      </c>
      <c r="K4" s="52">
        <f t="shared" si="0"/>
        <v>100055.42838044913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'[1]13'!C$675</f>
        <v>61821</v>
      </c>
      <c r="D5" s="34">
        <f>'[1]13'!D$675</f>
        <v>63051</v>
      </c>
      <c r="E5" s="34">
        <f>'[1]13'!E$675</f>
        <v>56132.000000000007</v>
      </c>
      <c r="F5" s="35">
        <f>'[1]13'!F$675</f>
        <v>66984</v>
      </c>
      <c r="G5" s="34">
        <f>'[1]13'!G$675</f>
        <v>58279</v>
      </c>
      <c r="H5" s="36">
        <f>'[1]13'!H$675</f>
        <v>58779</v>
      </c>
      <c r="I5" s="34">
        <f>'[1]13'!P$675</f>
        <v>80457</v>
      </c>
      <c r="J5" s="34">
        <f>'[1]13'!Y$675</f>
        <v>88503.108000000007</v>
      </c>
      <c r="K5" s="36">
        <f>'[1]13'!AA$675</f>
        <v>93313.263400000011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'[1]13'!C$678</f>
        <v>4233</v>
      </c>
      <c r="D6" s="23">
        <f>'[1]13'!D$678</f>
        <v>1875</v>
      </c>
      <c r="E6" s="23">
        <f>'[1]13'!E$678</f>
        <v>2096</v>
      </c>
      <c r="F6" s="24">
        <f>'[1]13'!F$678</f>
        <v>2588</v>
      </c>
      <c r="G6" s="23">
        <f>'[1]13'!G$678</f>
        <v>2822</v>
      </c>
      <c r="H6" s="25">
        <f>'[1]13'!H$678</f>
        <v>2797</v>
      </c>
      <c r="I6" s="23">
        <f>'[1]13'!P$678</f>
        <v>6135.0888214616098</v>
      </c>
      <c r="J6" s="23">
        <f>'[1]13'!Y$678</f>
        <v>6421.10950518964</v>
      </c>
      <c r="K6" s="25">
        <f>'[1]13'!AA$678</f>
        <v>6742.1649804491208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'[1]13'!C$717</f>
        <v>0</v>
      </c>
      <c r="D7" s="39">
        <f>'[1]13'!D$717</f>
        <v>0</v>
      </c>
      <c r="E7" s="39">
        <f>'[1]13'!E$717</f>
        <v>0</v>
      </c>
      <c r="F7" s="38">
        <f>'[1]13'!F$717</f>
        <v>0</v>
      </c>
      <c r="G7" s="39">
        <f>'[1]13'!G$717</f>
        <v>0</v>
      </c>
      <c r="H7" s="40">
        <f>'[1]13'!H$717</f>
        <v>0</v>
      </c>
      <c r="I7" s="39">
        <f>'[1]13'!P$717</f>
        <v>0</v>
      </c>
      <c r="J7" s="39">
        <f>'[1]13'!Y$717</f>
        <v>0</v>
      </c>
      <c r="K7" s="40">
        <f>'[1]13'!AA$717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181</v>
      </c>
      <c r="D8" s="52">
        <f t="shared" ref="D8:K8" si="1">SUM(D9:D15)</f>
        <v>19</v>
      </c>
      <c r="E8" s="52">
        <f t="shared" si="1"/>
        <v>79</v>
      </c>
      <c r="F8" s="53">
        <f t="shared" si="1"/>
        <v>0</v>
      </c>
      <c r="G8" s="52">
        <f t="shared" si="1"/>
        <v>18</v>
      </c>
      <c r="H8" s="54">
        <f t="shared" si="1"/>
        <v>9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'[1]13'!C$721</f>
        <v>0</v>
      </c>
      <c r="D9" s="34">
        <f>'[1]13'!D$721</f>
        <v>0</v>
      </c>
      <c r="E9" s="34">
        <f>'[1]13'!E$721</f>
        <v>0</v>
      </c>
      <c r="F9" s="35">
        <f>'[1]13'!F$721</f>
        <v>0</v>
      </c>
      <c r="G9" s="34">
        <f>'[1]13'!G$721</f>
        <v>0</v>
      </c>
      <c r="H9" s="36">
        <f>'[1]13'!H$721</f>
        <v>0</v>
      </c>
      <c r="I9" s="34">
        <f>'[1]13'!P$721</f>
        <v>0</v>
      </c>
      <c r="J9" s="34">
        <f>'[1]13'!Y$721</f>
        <v>0</v>
      </c>
      <c r="K9" s="36">
        <f>'[1]13'!AA$721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'[1]13'!C$728</f>
        <v>0</v>
      </c>
      <c r="D10" s="23">
        <f>'[1]13'!D$728</f>
        <v>0</v>
      </c>
      <c r="E10" s="23">
        <f>'[1]13'!E$728</f>
        <v>0</v>
      </c>
      <c r="F10" s="24">
        <f>'[1]13'!F$728</f>
        <v>0</v>
      </c>
      <c r="G10" s="23">
        <f>'[1]13'!G$728</f>
        <v>0</v>
      </c>
      <c r="H10" s="25">
        <f>'[1]13'!H$728</f>
        <v>0</v>
      </c>
      <c r="I10" s="23">
        <f>'[1]13'!P$728</f>
        <v>0</v>
      </c>
      <c r="J10" s="23">
        <f>'[1]13'!Y$728</f>
        <v>0</v>
      </c>
      <c r="K10" s="25">
        <f>'[1]13'!AA$728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'[1]13'!C$731</f>
        <v>0</v>
      </c>
      <c r="D11" s="23">
        <f>'[1]13'!D$731</f>
        <v>0</v>
      </c>
      <c r="E11" s="23">
        <f>'[1]13'!E$731</f>
        <v>0</v>
      </c>
      <c r="F11" s="24">
        <f>'[1]13'!F$731</f>
        <v>0</v>
      </c>
      <c r="G11" s="23">
        <f>'[1]13'!G$731</f>
        <v>0</v>
      </c>
      <c r="H11" s="25">
        <f>'[1]13'!H$731</f>
        <v>0</v>
      </c>
      <c r="I11" s="23">
        <f>'[1]13'!P$731</f>
        <v>0</v>
      </c>
      <c r="J11" s="23">
        <f>'[1]13'!Y$731</f>
        <v>0</v>
      </c>
      <c r="K11" s="25">
        <f>'[1]13'!AA$731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'[1]13'!C$732</f>
        <v>0</v>
      </c>
      <c r="D12" s="23">
        <f>'[1]13'!D$732</f>
        <v>0</v>
      </c>
      <c r="E12" s="23">
        <f>'[1]13'!E$732</f>
        <v>0</v>
      </c>
      <c r="F12" s="24">
        <f>'[1]13'!F$732</f>
        <v>0</v>
      </c>
      <c r="G12" s="23">
        <f>'[1]13'!G$732</f>
        <v>0</v>
      </c>
      <c r="H12" s="25">
        <f>'[1]13'!H$732</f>
        <v>0</v>
      </c>
      <c r="I12" s="23">
        <f>'[1]13'!P$732</f>
        <v>0</v>
      </c>
      <c r="J12" s="23">
        <f>'[1]13'!Y$732</f>
        <v>0</v>
      </c>
      <c r="K12" s="25">
        <f>'[1]13'!AA$732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'[1]13'!C$733</f>
        <v>0</v>
      </c>
      <c r="D13" s="23">
        <f>'[1]13'!D$733</f>
        <v>0</v>
      </c>
      <c r="E13" s="23">
        <f>'[1]13'!E$733</f>
        <v>0</v>
      </c>
      <c r="F13" s="24">
        <f>'[1]13'!F$733</f>
        <v>0</v>
      </c>
      <c r="G13" s="23">
        <f>'[1]13'!G$733</f>
        <v>0</v>
      </c>
      <c r="H13" s="25">
        <f>'[1]13'!H$733</f>
        <v>0</v>
      </c>
      <c r="I13" s="23">
        <f>'[1]13'!P$733</f>
        <v>0</v>
      </c>
      <c r="J13" s="23">
        <f>'[1]13'!Y$733</f>
        <v>0</v>
      </c>
      <c r="K13" s="25">
        <f>'[1]13'!AA$733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'[1]13'!C$740</f>
        <v>0</v>
      </c>
      <c r="D14" s="23">
        <f>'[1]13'!D$740</f>
        <v>0</v>
      </c>
      <c r="E14" s="23">
        <f>'[1]13'!E$740</f>
        <v>0</v>
      </c>
      <c r="F14" s="24">
        <f>'[1]13'!F$740</f>
        <v>0</v>
      </c>
      <c r="G14" s="23">
        <f>'[1]13'!G$740</f>
        <v>0</v>
      </c>
      <c r="H14" s="25">
        <f>'[1]13'!H$740</f>
        <v>0</v>
      </c>
      <c r="I14" s="23">
        <f>'[1]13'!P$740</f>
        <v>0</v>
      </c>
      <c r="J14" s="23">
        <f>'[1]13'!Y$740</f>
        <v>0</v>
      </c>
      <c r="K14" s="25">
        <f>'[1]13'!AA$740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'[1]13'!C$741</f>
        <v>181</v>
      </c>
      <c r="D15" s="39">
        <f>'[1]13'!D$741</f>
        <v>19</v>
      </c>
      <c r="E15" s="39">
        <f>'[1]13'!E$741</f>
        <v>79</v>
      </c>
      <c r="F15" s="38">
        <f>'[1]13'!F$741</f>
        <v>0</v>
      </c>
      <c r="G15" s="39">
        <f>'[1]13'!G$741</f>
        <v>18</v>
      </c>
      <c r="H15" s="40">
        <f>'[1]13'!H$741</f>
        <v>9</v>
      </c>
      <c r="I15" s="39">
        <f>'[1]13'!P$741</f>
        <v>0</v>
      </c>
      <c r="J15" s="39">
        <f>'[1]13'!Y$741</f>
        <v>0</v>
      </c>
      <c r="K15" s="40">
        <f>'[1]13'!AA$741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8</v>
      </c>
      <c r="H16" s="54">
        <f t="shared" si="2"/>
        <v>18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'[1]13'!C$745</f>
        <v>0</v>
      </c>
      <c r="D17" s="34">
        <f>'[1]13'!D$745</f>
        <v>0</v>
      </c>
      <c r="E17" s="34">
        <f>'[1]13'!E$745</f>
        <v>0</v>
      </c>
      <c r="F17" s="35">
        <f>'[1]13'!F$745</f>
        <v>0</v>
      </c>
      <c r="G17" s="34">
        <f>'[1]13'!G$745</f>
        <v>0</v>
      </c>
      <c r="H17" s="36">
        <f>'[1]13'!H$745</f>
        <v>0</v>
      </c>
      <c r="I17" s="34">
        <f>'[1]13'!P$745</f>
        <v>0</v>
      </c>
      <c r="J17" s="34">
        <f>'[1]13'!Y$745</f>
        <v>0</v>
      </c>
      <c r="K17" s="36">
        <f>'[1]13'!AA$745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'[1]13'!C$748</f>
        <v>0</v>
      </c>
      <c r="D18" s="23">
        <f>'[1]13'!D$748</f>
        <v>0</v>
      </c>
      <c r="E18" s="23">
        <f>'[1]13'!E$748</f>
        <v>0</v>
      </c>
      <c r="F18" s="24">
        <f>'[1]13'!F$748</f>
        <v>0</v>
      </c>
      <c r="G18" s="23">
        <f>'[1]13'!G$748</f>
        <v>0</v>
      </c>
      <c r="H18" s="25">
        <f>'[1]13'!H$748</f>
        <v>0</v>
      </c>
      <c r="I18" s="23">
        <f>'[1]13'!P$748</f>
        <v>0</v>
      </c>
      <c r="J18" s="23">
        <f>'[1]13'!Y$748</f>
        <v>0</v>
      </c>
      <c r="K18" s="25">
        <f>'[1]13'!AA$748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'[1]13'!C$751</f>
        <v>0</v>
      </c>
      <c r="D19" s="23">
        <f>'[1]13'!D$751</f>
        <v>0</v>
      </c>
      <c r="E19" s="23">
        <f>'[1]13'!E$751</f>
        <v>0</v>
      </c>
      <c r="F19" s="24">
        <f>'[1]13'!F$751</f>
        <v>0</v>
      </c>
      <c r="G19" s="23">
        <f>'[1]13'!G$751</f>
        <v>0</v>
      </c>
      <c r="H19" s="25">
        <f>'[1]13'!H$751</f>
        <v>0</v>
      </c>
      <c r="I19" s="23">
        <f>'[1]13'!P$751</f>
        <v>0</v>
      </c>
      <c r="J19" s="23">
        <f>'[1]13'!Y$751</f>
        <v>0</v>
      </c>
      <c r="K19" s="25">
        <f>'[1]13'!AA$751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'[1]13'!C$752</f>
        <v>0</v>
      </c>
      <c r="D20" s="23">
        <f>'[1]13'!D$752</f>
        <v>0</v>
      </c>
      <c r="E20" s="23">
        <f>'[1]13'!E$752</f>
        <v>0</v>
      </c>
      <c r="F20" s="24">
        <f>'[1]13'!F$752</f>
        <v>0</v>
      </c>
      <c r="G20" s="23">
        <f>'[1]13'!G$752</f>
        <v>0</v>
      </c>
      <c r="H20" s="25">
        <f>'[1]13'!H$752</f>
        <v>0</v>
      </c>
      <c r="I20" s="23">
        <f>'[1]13'!P$752</f>
        <v>0</v>
      </c>
      <c r="J20" s="23">
        <f>'[1]13'!Y$752</f>
        <v>0</v>
      </c>
      <c r="K20" s="25">
        <f>'[1]13'!AA$752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'[1]13'!C$753</f>
        <v>0</v>
      </c>
      <c r="D21" s="23">
        <f>'[1]13'!D$753</f>
        <v>0</v>
      </c>
      <c r="E21" s="23">
        <f>'[1]13'!E$753</f>
        <v>0</v>
      </c>
      <c r="F21" s="24">
        <f>'[1]13'!F$753</f>
        <v>0</v>
      </c>
      <c r="G21" s="23">
        <f>'[1]13'!G$753</f>
        <v>0</v>
      </c>
      <c r="H21" s="25">
        <f>'[1]13'!H$753</f>
        <v>0</v>
      </c>
      <c r="I21" s="23">
        <f>'[1]13'!P$753</f>
        <v>0</v>
      </c>
      <c r="J21" s="23">
        <f>'[1]13'!Y$753</f>
        <v>0</v>
      </c>
      <c r="K21" s="25">
        <f>'[1]13'!AA$753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'[1]13'!C$754</f>
        <v>0</v>
      </c>
      <c r="D22" s="23">
        <f>'[1]13'!D$754</f>
        <v>0</v>
      </c>
      <c r="E22" s="23">
        <f>'[1]13'!E$754</f>
        <v>0</v>
      </c>
      <c r="F22" s="24">
        <f>'[1]13'!F$754</f>
        <v>0</v>
      </c>
      <c r="G22" s="23">
        <f>'[1]13'!G$754</f>
        <v>0</v>
      </c>
      <c r="H22" s="25">
        <f>'[1]13'!H$754</f>
        <v>0</v>
      </c>
      <c r="I22" s="23">
        <f>'[1]13'!P$754</f>
        <v>0</v>
      </c>
      <c r="J22" s="23">
        <f>'[1]13'!Y$754</f>
        <v>0</v>
      </c>
      <c r="K22" s="25">
        <f>'[1]13'!AA$754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'[1]13'!C$755</f>
        <v>0</v>
      </c>
      <c r="D23" s="39">
        <f>'[1]13'!D$755</f>
        <v>0</v>
      </c>
      <c r="E23" s="39">
        <f>'[1]13'!E$755</f>
        <v>0</v>
      </c>
      <c r="F23" s="38">
        <f>'[1]13'!F$755</f>
        <v>0</v>
      </c>
      <c r="G23" s="39">
        <f>'[1]13'!G$755</f>
        <v>8</v>
      </c>
      <c r="H23" s="40">
        <f>'[1]13'!H$755</f>
        <v>18</v>
      </c>
      <c r="I23" s="39">
        <f>'[1]13'!P$755</f>
        <v>0</v>
      </c>
      <c r="J23" s="39">
        <f>'[1]13'!Y$755</f>
        <v>0</v>
      </c>
      <c r="K23" s="40">
        <f>'[1]13'!AA$755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'[1]13'!C$756</f>
        <v>0</v>
      </c>
      <c r="D24" s="52">
        <f>'[1]13'!D$756</f>
        <v>57</v>
      </c>
      <c r="E24" s="52">
        <f>'[1]13'!E$756</f>
        <v>4</v>
      </c>
      <c r="F24" s="53">
        <f>'[1]13'!F$756</f>
        <v>0</v>
      </c>
      <c r="G24" s="52">
        <f>'[1]13'!G$756</f>
        <v>0</v>
      </c>
      <c r="H24" s="54">
        <f>'[1]13'!H$756</f>
        <v>0</v>
      </c>
      <c r="I24" s="52">
        <f>'[1]13'!P$756</f>
        <v>0</v>
      </c>
      <c r="J24" s="52">
        <f>'[1]13'!Y$756</f>
        <v>0</v>
      </c>
      <c r="K24" s="52">
        <f>'[1]13'!AA$756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66235</v>
      </c>
      <c r="D26" s="28">
        <f t="shared" ref="D26:K26" si="3">+D4+D8+D16+D24</f>
        <v>65002</v>
      </c>
      <c r="E26" s="28">
        <f t="shared" si="3"/>
        <v>58311.000000000007</v>
      </c>
      <c r="F26" s="29">
        <f t="shared" si="3"/>
        <v>69572</v>
      </c>
      <c r="G26" s="28">
        <f t="shared" si="3"/>
        <v>61127</v>
      </c>
      <c r="H26" s="30">
        <f t="shared" si="3"/>
        <v>61603</v>
      </c>
      <c r="I26" s="28">
        <f t="shared" si="3"/>
        <v>86592.088821461613</v>
      </c>
      <c r="J26" s="28">
        <f t="shared" si="3"/>
        <v>94924.217505189648</v>
      </c>
      <c r="K26" s="28">
        <f t="shared" si="3"/>
        <v>100055.42838044913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PROPER('[1]13'!$B$13)</f>
        <v>Table 23: Summary of payments and estimates by sub-programme: Municipal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'[1]13'!$B803</f>
        <v>1. Programme Support/Office of the DDG</v>
      </c>
      <c r="C4" s="23">
        <f>'[1]13'!$C803</f>
        <v>16532</v>
      </c>
      <c r="D4" s="23">
        <f>'[1]13'!$D803</f>
        <v>17958</v>
      </c>
      <c r="E4" s="23">
        <f>'[1]13'!$E803</f>
        <v>27526</v>
      </c>
      <c r="F4" s="35">
        <f>'[1]13'!$F803</f>
        <v>32412</v>
      </c>
      <c r="G4" s="34">
        <f>'[1]13'!$G803</f>
        <v>28630</v>
      </c>
      <c r="H4" s="36">
        <f>'[1]13'!$H803</f>
        <v>28480</v>
      </c>
      <c r="I4" s="23">
        <f>'[1]13'!$P803</f>
        <v>2899</v>
      </c>
      <c r="J4" s="23">
        <f>'[1]13'!$Y803</f>
        <v>3039.8059999999969</v>
      </c>
      <c r="K4" s="23">
        <f>'[1]13'!$AA803</f>
        <v>3191.7962999999968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'[1]13'!$B804</f>
        <v>2. Municipal Budget</v>
      </c>
      <c r="C5" s="23">
        <f>'[1]13'!$C804</f>
        <v>0</v>
      </c>
      <c r="D5" s="23">
        <f>'[1]13'!$D804</f>
        <v>0</v>
      </c>
      <c r="E5" s="23">
        <f>'[1]13'!$E804</f>
        <v>0</v>
      </c>
      <c r="F5" s="24">
        <f>'[1]13'!$F804</f>
        <v>0</v>
      </c>
      <c r="G5" s="23">
        <f>'[1]13'!$G804</f>
        <v>0</v>
      </c>
      <c r="H5" s="25">
        <f>'[1]13'!$H804</f>
        <v>0</v>
      </c>
      <c r="I5" s="23">
        <f>'[1]13'!$P804</f>
        <v>5439</v>
      </c>
      <c r="J5" s="23">
        <f>'[1]13'!$Y804</f>
        <v>5781</v>
      </c>
      <c r="K5" s="23">
        <f>'[1]13'!$AA804</f>
        <v>6070.05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'[1]13'!$B805</f>
        <v>3. Municipal Accounting and Reporting</v>
      </c>
      <c r="C6" s="23">
        <f>'[1]13'!$C805</f>
        <v>0</v>
      </c>
      <c r="D6" s="23">
        <f>'[1]13'!$D805</f>
        <v>0</v>
      </c>
      <c r="E6" s="23">
        <f>'[1]13'!$E805</f>
        <v>0</v>
      </c>
      <c r="F6" s="24">
        <f>'[1]13'!$F805</f>
        <v>0</v>
      </c>
      <c r="G6" s="23">
        <f>'[1]13'!$G805</f>
        <v>0</v>
      </c>
      <c r="H6" s="25">
        <f>'[1]13'!$H805</f>
        <v>0</v>
      </c>
      <c r="I6" s="23">
        <f>'[1]13'!$P805</f>
        <v>5439</v>
      </c>
      <c r="J6" s="23">
        <f>'[1]13'!$Y805</f>
        <v>5775</v>
      </c>
      <c r="K6" s="23">
        <f>'[1]13'!$AA805</f>
        <v>6063.75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'[1]13'!$B806</f>
        <v>4. Muncipal Financial Assets and Liabilities</v>
      </c>
      <c r="C7" s="23">
        <f>'[1]13'!$C806</f>
        <v>0</v>
      </c>
      <c r="D7" s="23">
        <f>'[1]13'!$D806</f>
        <v>0</v>
      </c>
      <c r="E7" s="23">
        <f>'[1]13'!$E806</f>
        <v>0</v>
      </c>
      <c r="F7" s="24">
        <f>'[1]13'!$F806</f>
        <v>0</v>
      </c>
      <c r="G7" s="23">
        <f>'[1]13'!$G806</f>
        <v>0</v>
      </c>
      <c r="H7" s="25">
        <f>'[1]13'!$H806</f>
        <v>0</v>
      </c>
      <c r="I7" s="23">
        <f>'[1]13'!$P806</f>
        <v>5440</v>
      </c>
      <c r="J7" s="23">
        <f>'[1]13'!$Y806</f>
        <v>5774</v>
      </c>
      <c r="K7" s="23">
        <f>'[1]13'!$AA806</f>
        <v>6062.7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'[1]13'!$B807</f>
        <v>5. Municipal Supply Chain and Asset Management</v>
      </c>
      <c r="C8" s="23">
        <f>'[1]13'!$C807</f>
        <v>0</v>
      </c>
      <c r="D8" s="23">
        <f>'[1]13'!$D807</f>
        <v>0</v>
      </c>
      <c r="E8" s="23">
        <f>'[1]13'!$E807</f>
        <v>0</v>
      </c>
      <c r="F8" s="24">
        <f>'[1]13'!$F807</f>
        <v>0</v>
      </c>
      <c r="G8" s="23">
        <f>'[1]13'!$G807</f>
        <v>0</v>
      </c>
      <c r="H8" s="25">
        <f>'[1]13'!$H807</f>
        <v>0</v>
      </c>
      <c r="I8" s="23">
        <f>'[1]13'!$P807</f>
        <v>5440</v>
      </c>
      <c r="J8" s="23">
        <f>'[1]13'!$Y807</f>
        <v>5774</v>
      </c>
      <c r="K8" s="23">
        <f>'[1]13'!$AA807</f>
        <v>6062.7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'[1]13'!$B808</f>
        <v>6. Municipal Governace and Institutional Management</v>
      </c>
      <c r="C9" s="23">
        <f>'[1]13'!$C808</f>
        <v>0</v>
      </c>
      <c r="D9" s="23">
        <f>'[1]13'!$D808</f>
        <v>0</v>
      </c>
      <c r="E9" s="23">
        <f>'[1]13'!$E808</f>
        <v>0</v>
      </c>
      <c r="F9" s="24">
        <f>'[1]13'!$F808</f>
        <v>0</v>
      </c>
      <c r="G9" s="23">
        <f>'[1]13'!$G808</f>
        <v>0</v>
      </c>
      <c r="H9" s="25">
        <f>'[1]13'!$H808</f>
        <v>0</v>
      </c>
      <c r="I9" s="23">
        <f>'[1]13'!$P808</f>
        <v>5440</v>
      </c>
      <c r="J9" s="23">
        <f>'[1]13'!$Y808</f>
        <v>5775</v>
      </c>
      <c r="K9" s="23">
        <f>'[1]13'!$AA808</f>
        <v>6068.75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'[1]13'!$B809</f>
        <v>7. 0</v>
      </c>
      <c r="C10" s="23">
        <f>'[1]13'!$C809</f>
        <v>0</v>
      </c>
      <c r="D10" s="23">
        <f>'[1]13'!$D809</f>
        <v>0</v>
      </c>
      <c r="E10" s="23">
        <f>'[1]13'!$E809</f>
        <v>0</v>
      </c>
      <c r="F10" s="24">
        <f>'[1]13'!$F809</f>
        <v>0</v>
      </c>
      <c r="G10" s="23">
        <f>'[1]13'!$G809</f>
        <v>0</v>
      </c>
      <c r="H10" s="25">
        <f>'[1]13'!$H809</f>
        <v>0</v>
      </c>
      <c r="I10" s="23">
        <f>'[1]13'!$P809</f>
        <v>0</v>
      </c>
      <c r="J10" s="23">
        <f>'[1]13'!$Y809</f>
        <v>0</v>
      </c>
      <c r="K10" s="23">
        <f>'[1]13'!$AA809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'[1]13'!$B810</f>
        <v>8. 0</v>
      </c>
      <c r="C11" s="23">
        <f>'[1]13'!$C810</f>
        <v>0</v>
      </c>
      <c r="D11" s="23">
        <f>'[1]13'!$D810</f>
        <v>0</v>
      </c>
      <c r="E11" s="23">
        <f>'[1]13'!$E810</f>
        <v>0</v>
      </c>
      <c r="F11" s="24">
        <f>'[1]13'!$F810</f>
        <v>0</v>
      </c>
      <c r="G11" s="23">
        <f>'[1]13'!$G810</f>
        <v>0</v>
      </c>
      <c r="H11" s="25">
        <f>'[1]13'!$H810</f>
        <v>0</v>
      </c>
      <c r="I11" s="23">
        <f>'[1]13'!$P810</f>
        <v>0</v>
      </c>
      <c r="J11" s="23">
        <f>'[1]13'!$Y810</f>
        <v>0</v>
      </c>
      <c r="K11" s="23">
        <f>'[1]13'!$AA810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'[1]13'!$B811</f>
        <v>9. 0</v>
      </c>
      <c r="C12" s="23">
        <f>'[1]13'!$C811</f>
        <v>0</v>
      </c>
      <c r="D12" s="23">
        <f>'[1]13'!$D811</f>
        <v>0</v>
      </c>
      <c r="E12" s="23">
        <f>'[1]13'!$E811</f>
        <v>0</v>
      </c>
      <c r="F12" s="24">
        <f>'[1]13'!$F811</f>
        <v>0</v>
      </c>
      <c r="G12" s="23">
        <f>'[1]13'!$G811</f>
        <v>0</v>
      </c>
      <c r="H12" s="25">
        <f>'[1]13'!$H811</f>
        <v>0</v>
      </c>
      <c r="I12" s="23">
        <f>'[1]13'!$P811</f>
        <v>0</v>
      </c>
      <c r="J12" s="23">
        <f>'[1]13'!$Y811</f>
        <v>0</v>
      </c>
      <c r="K12" s="23">
        <f>'[1]13'!$AA811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'[1]13'!$B812</f>
        <v>10. 0</v>
      </c>
      <c r="C13" s="23">
        <f>'[1]13'!$C812</f>
        <v>0</v>
      </c>
      <c r="D13" s="23">
        <f>'[1]13'!$D812</f>
        <v>0</v>
      </c>
      <c r="E13" s="23">
        <f>'[1]13'!$E812</f>
        <v>0</v>
      </c>
      <c r="F13" s="24">
        <f>'[1]13'!$F812</f>
        <v>0</v>
      </c>
      <c r="G13" s="23">
        <f>'[1]13'!$G812</f>
        <v>0</v>
      </c>
      <c r="H13" s="25">
        <f>'[1]13'!$H812</f>
        <v>0</v>
      </c>
      <c r="I13" s="23">
        <f>'[1]13'!$P812</f>
        <v>0</v>
      </c>
      <c r="J13" s="23">
        <f>'[1]13'!$Y812</f>
        <v>0</v>
      </c>
      <c r="K13" s="23">
        <f>'[1]13'!$AA812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'[1]13'!$B813</f>
        <v>11. 0</v>
      </c>
      <c r="C14" s="23">
        <f>'[1]13'!$C813</f>
        <v>0</v>
      </c>
      <c r="D14" s="23">
        <f>'[1]13'!$D813</f>
        <v>0</v>
      </c>
      <c r="E14" s="23">
        <f>'[1]13'!$E813</f>
        <v>0</v>
      </c>
      <c r="F14" s="24">
        <f>'[1]13'!$F813</f>
        <v>0</v>
      </c>
      <c r="G14" s="23">
        <f>'[1]13'!$G813</f>
        <v>0</v>
      </c>
      <c r="H14" s="25">
        <f>'[1]13'!$H813</f>
        <v>0</v>
      </c>
      <c r="I14" s="23">
        <f>'[1]13'!$P813</f>
        <v>0</v>
      </c>
      <c r="J14" s="23">
        <f>'[1]13'!$Y813</f>
        <v>0</v>
      </c>
      <c r="K14" s="23">
        <f>'[1]13'!$AA813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'[1]13'!$B814</f>
        <v>12. 0</v>
      </c>
      <c r="C15" s="23">
        <f>'[1]13'!$C814</f>
        <v>0</v>
      </c>
      <c r="D15" s="23">
        <f>'[1]13'!$D814</f>
        <v>0</v>
      </c>
      <c r="E15" s="23">
        <f>'[1]13'!$E814</f>
        <v>0</v>
      </c>
      <c r="F15" s="24">
        <f>'[1]13'!$F814</f>
        <v>0</v>
      </c>
      <c r="G15" s="23">
        <f>'[1]13'!$G814</f>
        <v>0</v>
      </c>
      <c r="H15" s="25">
        <f>'[1]13'!$H814</f>
        <v>0</v>
      </c>
      <c r="I15" s="23">
        <f>'[1]13'!$P814</f>
        <v>0</v>
      </c>
      <c r="J15" s="23">
        <f>'[1]13'!$Y814</f>
        <v>0</v>
      </c>
      <c r="K15" s="23">
        <f>'[1]13'!$AA814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'[1]13'!$B815</f>
        <v>13. 0</v>
      </c>
      <c r="C16" s="23">
        <f>'[1]13'!$C815</f>
        <v>0</v>
      </c>
      <c r="D16" s="23">
        <f>'[1]13'!$D815</f>
        <v>0</v>
      </c>
      <c r="E16" s="23">
        <f>'[1]13'!$E815</f>
        <v>0</v>
      </c>
      <c r="F16" s="24">
        <f>'[1]13'!$F815</f>
        <v>0</v>
      </c>
      <c r="G16" s="23">
        <f>'[1]13'!$G815</f>
        <v>0</v>
      </c>
      <c r="H16" s="25">
        <f>'[1]13'!$H815</f>
        <v>0</v>
      </c>
      <c r="I16" s="23">
        <f>'[1]13'!$P815</f>
        <v>0</v>
      </c>
      <c r="J16" s="23">
        <f>'[1]13'!$Y815</f>
        <v>0</v>
      </c>
      <c r="K16" s="23">
        <f>'[1]13'!$AA815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'[1]13'!$B816</f>
        <v>14. 0</v>
      </c>
      <c r="C17" s="23">
        <f>'[1]13'!$C816</f>
        <v>0</v>
      </c>
      <c r="D17" s="23">
        <f>'[1]13'!$D816</f>
        <v>0</v>
      </c>
      <c r="E17" s="23">
        <f>'[1]13'!$E816</f>
        <v>0</v>
      </c>
      <c r="F17" s="24">
        <f>'[1]13'!$F816</f>
        <v>0</v>
      </c>
      <c r="G17" s="23">
        <f>'[1]13'!$G816</f>
        <v>0</v>
      </c>
      <c r="H17" s="25">
        <f>'[1]13'!$H816</f>
        <v>0</v>
      </c>
      <c r="I17" s="23">
        <f>'[1]13'!$P816</f>
        <v>0</v>
      </c>
      <c r="J17" s="23">
        <f>'[1]13'!$Y816</f>
        <v>0</v>
      </c>
      <c r="K17" s="23">
        <f>'[1]13'!$AA816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'[1]13'!$B817</f>
        <v>15. 0</v>
      </c>
      <c r="C18" s="23">
        <f>'[1]13'!$C817</f>
        <v>0</v>
      </c>
      <c r="D18" s="23">
        <f>'[1]13'!$D817</f>
        <v>0</v>
      </c>
      <c r="E18" s="23">
        <f>'[1]13'!$E817</f>
        <v>0</v>
      </c>
      <c r="F18" s="24">
        <f>'[1]13'!$F817</f>
        <v>0</v>
      </c>
      <c r="G18" s="23">
        <f>'[1]13'!$G817</f>
        <v>0</v>
      </c>
      <c r="H18" s="25">
        <f>'[1]13'!$H817</f>
        <v>0</v>
      </c>
      <c r="I18" s="23">
        <f>'[1]13'!$P817</f>
        <v>0</v>
      </c>
      <c r="J18" s="23">
        <f>'[1]13'!$Y817</f>
        <v>0</v>
      </c>
      <c r="K18" s="23">
        <f>'[1]13'!$AA817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16532</v>
      </c>
      <c r="D19" s="28">
        <f t="shared" ref="D19:K19" si="1">SUM(D4:D18)</f>
        <v>17958</v>
      </c>
      <c r="E19" s="28">
        <f t="shared" si="1"/>
        <v>27526</v>
      </c>
      <c r="F19" s="29">
        <f t="shared" si="1"/>
        <v>32412</v>
      </c>
      <c r="G19" s="28">
        <f t="shared" si="1"/>
        <v>28630</v>
      </c>
      <c r="H19" s="30">
        <f t="shared" si="1"/>
        <v>28480</v>
      </c>
      <c r="I19" s="28">
        <f t="shared" si="1"/>
        <v>30097</v>
      </c>
      <c r="J19" s="28">
        <f t="shared" si="1"/>
        <v>31918.805999999997</v>
      </c>
      <c r="K19" s="28">
        <f t="shared" si="1"/>
        <v>33519.746299999999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'[1]13'!$B$13)</f>
        <v>Table 24: Summary of payments and estimates by economic classification: Municipal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16527</v>
      </c>
      <c r="D4" s="52">
        <f t="shared" ref="D4:K4" si="0">SUM(D5:D7)</f>
        <v>17946</v>
      </c>
      <c r="E4" s="52">
        <f t="shared" si="0"/>
        <v>27526</v>
      </c>
      <c r="F4" s="53">
        <f t="shared" si="0"/>
        <v>32412</v>
      </c>
      <c r="G4" s="52">
        <f t="shared" si="0"/>
        <v>28558</v>
      </c>
      <c r="H4" s="54">
        <f t="shared" si="0"/>
        <v>28384</v>
      </c>
      <c r="I4" s="52">
        <f t="shared" si="0"/>
        <v>30097</v>
      </c>
      <c r="J4" s="52">
        <f t="shared" si="0"/>
        <v>31918.805999999997</v>
      </c>
      <c r="K4" s="52">
        <f t="shared" si="0"/>
        <v>33519.746299999999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'[1]13'!C$825</f>
        <v>16072</v>
      </c>
      <c r="D5" s="34">
        <f>'[1]13'!D$825</f>
        <v>17309</v>
      </c>
      <c r="E5" s="34">
        <f>'[1]13'!E$825</f>
        <v>20061</v>
      </c>
      <c r="F5" s="35">
        <f>'[1]13'!F$825</f>
        <v>25715</v>
      </c>
      <c r="G5" s="34">
        <f>'[1]13'!G$825</f>
        <v>27643</v>
      </c>
      <c r="H5" s="36">
        <f>'[1]13'!H$825</f>
        <v>27469</v>
      </c>
      <c r="I5" s="34">
        <f>'[1]13'!P$825</f>
        <v>29298</v>
      </c>
      <c r="J5" s="34">
        <f>'[1]13'!Y$825</f>
        <v>31079.493999999999</v>
      </c>
      <c r="K5" s="36">
        <f>'[1]13'!AA$825</f>
        <v>32638.468699999998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'[1]13'!C$828</f>
        <v>455</v>
      </c>
      <c r="D6" s="23">
        <f>'[1]13'!D$828</f>
        <v>637</v>
      </c>
      <c r="E6" s="23">
        <f>'[1]13'!E$828</f>
        <v>7465</v>
      </c>
      <c r="F6" s="24">
        <f>'[1]13'!F$828</f>
        <v>6697</v>
      </c>
      <c r="G6" s="23">
        <f>'[1]13'!G$828</f>
        <v>915</v>
      </c>
      <c r="H6" s="25">
        <f>'[1]13'!H$828</f>
        <v>915</v>
      </c>
      <c r="I6" s="23">
        <f>'[1]13'!P$828</f>
        <v>799</v>
      </c>
      <c r="J6" s="23">
        <f>'[1]13'!Y$828</f>
        <v>839.31199999999956</v>
      </c>
      <c r="K6" s="25">
        <f>'[1]13'!AA$828</f>
        <v>881.27759999999944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'[1]13'!C$867</f>
        <v>0</v>
      </c>
      <c r="D7" s="39">
        <f>'[1]13'!D$867</f>
        <v>0</v>
      </c>
      <c r="E7" s="39">
        <f>'[1]13'!E$867</f>
        <v>0</v>
      </c>
      <c r="F7" s="38">
        <f>'[1]13'!F$867</f>
        <v>0</v>
      </c>
      <c r="G7" s="39">
        <f>'[1]13'!G$867</f>
        <v>0</v>
      </c>
      <c r="H7" s="40">
        <f>'[1]13'!H$867</f>
        <v>0</v>
      </c>
      <c r="I7" s="39">
        <f>'[1]13'!P$867</f>
        <v>0</v>
      </c>
      <c r="J7" s="39">
        <f>'[1]13'!Y$867</f>
        <v>0</v>
      </c>
      <c r="K7" s="40">
        <f>'[1]13'!AA$867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</v>
      </c>
      <c r="D8" s="52">
        <f t="shared" ref="D8:K8" si="1">SUM(D9:D15)</f>
        <v>12</v>
      </c>
      <c r="E8" s="52">
        <f t="shared" si="1"/>
        <v>0</v>
      </c>
      <c r="F8" s="53">
        <f t="shared" si="1"/>
        <v>0</v>
      </c>
      <c r="G8" s="52">
        <f t="shared" si="1"/>
        <v>72</v>
      </c>
      <c r="H8" s="54">
        <f t="shared" si="1"/>
        <v>96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'[1]13'!C$871</f>
        <v>0</v>
      </c>
      <c r="D9" s="34">
        <f>'[1]13'!D$871</f>
        <v>0</v>
      </c>
      <c r="E9" s="34">
        <f>'[1]13'!E$871</f>
        <v>0</v>
      </c>
      <c r="F9" s="35">
        <f>'[1]13'!F$871</f>
        <v>0</v>
      </c>
      <c r="G9" s="34">
        <f>'[1]13'!G$871</f>
        <v>0</v>
      </c>
      <c r="H9" s="36">
        <f>'[1]13'!H$871</f>
        <v>0</v>
      </c>
      <c r="I9" s="34">
        <f>'[1]13'!P$871</f>
        <v>0</v>
      </c>
      <c r="J9" s="34">
        <f>'[1]13'!Y$871</f>
        <v>0</v>
      </c>
      <c r="K9" s="36">
        <f>'[1]13'!AA$871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'[1]13'!C$878</f>
        <v>0</v>
      </c>
      <c r="D10" s="23">
        <f>'[1]13'!D$878</f>
        <v>0</v>
      </c>
      <c r="E10" s="23">
        <f>'[1]13'!E$878</f>
        <v>0</v>
      </c>
      <c r="F10" s="24">
        <f>'[1]13'!F$878</f>
        <v>0</v>
      </c>
      <c r="G10" s="23">
        <f>'[1]13'!G$878</f>
        <v>0</v>
      </c>
      <c r="H10" s="25">
        <f>'[1]13'!H$878</f>
        <v>0</v>
      </c>
      <c r="I10" s="23">
        <f>'[1]13'!P$878</f>
        <v>0</v>
      </c>
      <c r="J10" s="23">
        <f>'[1]13'!Y$878</f>
        <v>0</v>
      </c>
      <c r="K10" s="25">
        <f>'[1]13'!AA$878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'[1]13'!C$881</f>
        <v>0</v>
      </c>
      <c r="D11" s="23">
        <f>'[1]13'!D$881</f>
        <v>0</v>
      </c>
      <c r="E11" s="23">
        <f>'[1]13'!E$881</f>
        <v>0</v>
      </c>
      <c r="F11" s="24">
        <f>'[1]13'!F$881</f>
        <v>0</v>
      </c>
      <c r="G11" s="23">
        <f>'[1]13'!G$881</f>
        <v>0</v>
      </c>
      <c r="H11" s="25">
        <f>'[1]13'!H$881</f>
        <v>0</v>
      </c>
      <c r="I11" s="23">
        <f>'[1]13'!P$881</f>
        <v>0</v>
      </c>
      <c r="J11" s="23">
        <f>'[1]13'!Y$881</f>
        <v>0</v>
      </c>
      <c r="K11" s="25">
        <f>'[1]13'!AA$881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'[1]13'!C$882</f>
        <v>0</v>
      </c>
      <c r="D12" s="23">
        <f>'[1]13'!D$882</f>
        <v>0</v>
      </c>
      <c r="E12" s="23">
        <f>'[1]13'!E$882</f>
        <v>0</v>
      </c>
      <c r="F12" s="24">
        <f>'[1]13'!F$882</f>
        <v>0</v>
      </c>
      <c r="G12" s="23">
        <f>'[1]13'!G$882</f>
        <v>0</v>
      </c>
      <c r="H12" s="25">
        <f>'[1]13'!H$882</f>
        <v>0</v>
      </c>
      <c r="I12" s="23">
        <f>'[1]13'!P$882</f>
        <v>0</v>
      </c>
      <c r="J12" s="23">
        <f>'[1]13'!Y$882</f>
        <v>0</v>
      </c>
      <c r="K12" s="25">
        <f>'[1]13'!AA$882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'[1]13'!C$883</f>
        <v>0</v>
      </c>
      <c r="D13" s="23">
        <f>'[1]13'!D$883</f>
        <v>0</v>
      </c>
      <c r="E13" s="23">
        <f>'[1]13'!E$883</f>
        <v>0</v>
      </c>
      <c r="F13" s="24">
        <f>'[1]13'!F$883</f>
        <v>0</v>
      </c>
      <c r="G13" s="23">
        <f>'[1]13'!G$883</f>
        <v>0</v>
      </c>
      <c r="H13" s="25">
        <f>'[1]13'!H$883</f>
        <v>0</v>
      </c>
      <c r="I13" s="23">
        <f>'[1]13'!P$883</f>
        <v>0</v>
      </c>
      <c r="J13" s="23">
        <f>'[1]13'!Y$883</f>
        <v>0</v>
      </c>
      <c r="K13" s="25">
        <f>'[1]13'!AA$883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'[1]13'!C$890</f>
        <v>0</v>
      </c>
      <c r="D14" s="23">
        <f>'[1]13'!D$890</f>
        <v>0</v>
      </c>
      <c r="E14" s="23">
        <f>'[1]13'!E$890</f>
        <v>0</v>
      </c>
      <c r="F14" s="24">
        <f>'[1]13'!F$890</f>
        <v>0</v>
      </c>
      <c r="G14" s="23">
        <f>'[1]13'!G$890</f>
        <v>0</v>
      </c>
      <c r="H14" s="25">
        <f>'[1]13'!H$890</f>
        <v>0</v>
      </c>
      <c r="I14" s="23">
        <f>'[1]13'!P$890</f>
        <v>0</v>
      </c>
      <c r="J14" s="23">
        <f>'[1]13'!Y$890</f>
        <v>0</v>
      </c>
      <c r="K14" s="25">
        <f>'[1]13'!AA$890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'[1]13'!C$891</f>
        <v>5</v>
      </c>
      <c r="D15" s="39">
        <f>'[1]13'!D$891</f>
        <v>12</v>
      </c>
      <c r="E15" s="39">
        <f>'[1]13'!E$891</f>
        <v>0</v>
      </c>
      <c r="F15" s="38">
        <f>'[1]13'!F$891</f>
        <v>0</v>
      </c>
      <c r="G15" s="39">
        <f>'[1]13'!G$891</f>
        <v>72</v>
      </c>
      <c r="H15" s="40">
        <f>'[1]13'!H$891</f>
        <v>96</v>
      </c>
      <c r="I15" s="39">
        <f>'[1]13'!P$891</f>
        <v>0</v>
      </c>
      <c r="J15" s="39">
        <f>'[1]13'!Y$891</f>
        <v>0</v>
      </c>
      <c r="K15" s="40">
        <f>'[1]13'!AA$891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'[1]13'!C$895</f>
        <v>0</v>
      </c>
      <c r="D17" s="34">
        <f>'[1]13'!D$895</f>
        <v>0</v>
      </c>
      <c r="E17" s="34">
        <f>'[1]13'!E$895</f>
        <v>0</v>
      </c>
      <c r="F17" s="35">
        <f>'[1]13'!F$895</f>
        <v>0</v>
      </c>
      <c r="G17" s="34">
        <f>'[1]13'!G$895</f>
        <v>0</v>
      </c>
      <c r="H17" s="36">
        <f>'[1]13'!H$895</f>
        <v>0</v>
      </c>
      <c r="I17" s="34">
        <f>'[1]13'!P$895</f>
        <v>0</v>
      </c>
      <c r="J17" s="34">
        <f>'[1]13'!Y$895</f>
        <v>0</v>
      </c>
      <c r="K17" s="36">
        <f>'[1]13'!AA$895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'[1]13'!C$898</f>
        <v>0</v>
      </c>
      <c r="D18" s="23">
        <f>'[1]13'!D$898</f>
        <v>0</v>
      </c>
      <c r="E18" s="23">
        <f>'[1]13'!E$898</f>
        <v>0</v>
      </c>
      <c r="F18" s="24">
        <f>'[1]13'!F$898</f>
        <v>0</v>
      </c>
      <c r="G18" s="23">
        <f>'[1]13'!G$898</f>
        <v>0</v>
      </c>
      <c r="H18" s="25">
        <f>'[1]13'!H$898</f>
        <v>0</v>
      </c>
      <c r="I18" s="23">
        <f>'[1]13'!P$898</f>
        <v>0</v>
      </c>
      <c r="J18" s="23">
        <f>'[1]13'!Y$898</f>
        <v>0</v>
      </c>
      <c r="K18" s="25">
        <f>'[1]13'!AA$898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'[1]13'!C$901</f>
        <v>0</v>
      </c>
      <c r="D19" s="23">
        <f>'[1]13'!D$901</f>
        <v>0</v>
      </c>
      <c r="E19" s="23">
        <f>'[1]13'!E$901</f>
        <v>0</v>
      </c>
      <c r="F19" s="24">
        <f>'[1]13'!F$901</f>
        <v>0</v>
      </c>
      <c r="G19" s="23">
        <f>'[1]13'!G$901</f>
        <v>0</v>
      </c>
      <c r="H19" s="25">
        <f>'[1]13'!H$901</f>
        <v>0</v>
      </c>
      <c r="I19" s="23">
        <f>'[1]13'!P$901</f>
        <v>0</v>
      </c>
      <c r="J19" s="23">
        <f>'[1]13'!Y$901</f>
        <v>0</v>
      </c>
      <c r="K19" s="25">
        <f>'[1]13'!AA$901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'[1]13'!C$902</f>
        <v>0</v>
      </c>
      <c r="D20" s="23">
        <f>'[1]13'!D$902</f>
        <v>0</v>
      </c>
      <c r="E20" s="23">
        <f>'[1]13'!E$902</f>
        <v>0</v>
      </c>
      <c r="F20" s="24">
        <f>'[1]13'!F$902</f>
        <v>0</v>
      </c>
      <c r="G20" s="23">
        <f>'[1]13'!G$902</f>
        <v>0</v>
      </c>
      <c r="H20" s="25">
        <f>'[1]13'!H$902</f>
        <v>0</v>
      </c>
      <c r="I20" s="23">
        <f>'[1]13'!P$902</f>
        <v>0</v>
      </c>
      <c r="J20" s="23">
        <f>'[1]13'!Y$902</f>
        <v>0</v>
      </c>
      <c r="K20" s="25">
        <f>'[1]13'!AA$902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'[1]13'!C$903</f>
        <v>0</v>
      </c>
      <c r="D21" s="23">
        <f>'[1]13'!D$903</f>
        <v>0</v>
      </c>
      <c r="E21" s="23">
        <f>'[1]13'!E$903</f>
        <v>0</v>
      </c>
      <c r="F21" s="24">
        <f>'[1]13'!F$903</f>
        <v>0</v>
      </c>
      <c r="G21" s="23">
        <f>'[1]13'!G$903</f>
        <v>0</v>
      </c>
      <c r="H21" s="25">
        <f>'[1]13'!H$903</f>
        <v>0</v>
      </c>
      <c r="I21" s="23">
        <f>'[1]13'!P$903</f>
        <v>0</v>
      </c>
      <c r="J21" s="23">
        <f>'[1]13'!Y$903</f>
        <v>0</v>
      </c>
      <c r="K21" s="25">
        <f>'[1]13'!AA$903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'[1]13'!C$904</f>
        <v>0</v>
      </c>
      <c r="D22" s="23">
        <f>'[1]13'!D$904</f>
        <v>0</v>
      </c>
      <c r="E22" s="23">
        <f>'[1]13'!E$904</f>
        <v>0</v>
      </c>
      <c r="F22" s="24">
        <f>'[1]13'!F$904</f>
        <v>0</v>
      </c>
      <c r="G22" s="23">
        <f>'[1]13'!G$904</f>
        <v>0</v>
      </c>
      <c r="H22" s="25">
        <f>'[1]13'!H$904</f>
        <v>0</v>
      </c>
      <c r="I22" s="23">
        <f>'[1]13'!P$904</f>
        <v>0</v>
      </c>
      <c r="J22" s="23">
        <f>'[1]13'!Y$904</f>
        <v>0</v>
      </c>
      <c r="K22" s="25">
        <f>'[1]13'!AA$904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'[1]13'!C$905</f>
        <v>0</v>
      </c>
      <c r="D23" s="39">
        <f>'[1]13'!D$905</f>
        <v>0</v>
      </c>
      <c r="E23" s="39">
        <f>'[1]13'!E$905</f>
        <v>0</v>
      </c>
      <c r="F23" s="38">
        <f>'[1]13'!F$905</f>
        <v>0</v>
      </c>
      <c r="G23" s="39">
        <f>'[1]13'!G$905</f>
        <v>0</v>
      </c>
      <c r="H23" s="40">
        <f>'[1]13'!H$905</f>
        <v>0</v>
      </c>
      <c r="I23" s="39">
        <f>'[1]13'!P$905</f>
        <v>0</v>
      </c>
      <c r="J23" s="39">
        <f>'[1]13'!Y$905</f>
        <v>0</v>
      </c>
      <c r="K23" s="40">
        <f>'[1]13'!AA$905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'[1]13'!C$906</f>
        <v>0</v>
      </c>
      <c r="D24" s="52">
        <f>'[1]13'!D$906</f>
        <v>0</v>
      </c>
      <c r="E24" s="52">
        <f>'[1]13'!E$906</f>
        <v>0</v>
      </c>
      <c r="F24" s="53">
        <f>'[1]13'!F$906</f>
        <v>0</v>
      </c>
      <c r="G24" s="52">
        <f>'[1]13'!G$906</f>
        <v>0</v>
      </c>
      <c r="H24" s="54">
        <f>'[1]13'!H$906</f>
        <v>0</v>
      </c>
      <c r="I24" s="52">
        <f>'[1]13'!P$906</f>
        <v>0</v>
      </c>
      <c r="J24" s="52">
        <f>'[1]13'!Y$906</f>
        <v>0</v>
      </c>
      <c r="K24" s="52">
        <f>'[1]13'!AA$906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16532</v>
      </c>
      <c r="D26" s="28">
        <f t="shared" ref="D26:K26" si="3">+D4+D8+D16+D24</f>
        <v>17958</v>
      </c>
      <c r="E26" s="28">
        <f t="shared" si="3"/>
        <v>27526</v>
      </c>
      <c r="F26" s="29">
        <f t="shared" si="3"/>
        <v>32412</v>
      </c>
      <c r="G26" s="28">
        <f t="shared" si="3"/>
        <v>28630</v>
      </c>
      <c r="H26" s="30">
        <f t="shared" si="3"/>
        <v>28480</v>
      </c>
      <c r="I26" s="28">
        <f t="shared" si="3"/>
        <v>30097</v>
      </c>
      <c r="J26" s="28">
        <f t="shared" si="3"/>
        <v>31918.805999999997</v>
      </c>
      <c r="K26" s="28">
        <f t="shared" si="3"/>
        <v>33519.746299999999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PROPER('[1]13'!$B$14)</f>
        <v>Table 26: Summary of payments and estimates by sub-programme: Gauteng Audit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'[1]13'!$B953</f>
        <v>1. Programme Support/Office of the DDG</v>
      </c>
      <c r="C4" s="23">
        <f>'[1]13'!$C953</f>
        <v>1739</v>
      </c>
      <c r="D4" s="23">
        <f>'[1]13'!$D953</f>
        <v>2269</v>
      </c>
      <c r="E4" s="23">
        <f>'[1]13'!$E953</f>
        <v>1910</v>
      </c>
      <c r="F4" s="35">
        <f>'[1]13'!$F953</f>
        <v>4134</v>
      </c>
      <c r="G4" s="34">
        <f>'[1]13'!$G953</f>
        <v>4564</v>
      </c>
      <c r="H4" s="36">
        <f>'[1]13'!$H953</f>
        <v>4564</v>
      </c>
      <c r="I4" s="23">
        <f>'[1]13'!$P953</f>
        <v>7302</v>
      </c>
      <c r="J4" s="23">
        <f>'[1]13'!$Y953</f>
        <v>7313.4938145143387</v>
      </c>
      <c r="K4" s="23">
        <f>'[1]13'!$AA953</f>
        <v>7701.1732007400551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'[1]13'!$B954</f>
        <v>2. Risk and Compliance Audit Services( Cluster 1,2)</v>
      </c>
      <c r="C5" s="23">
        <f>'[1]13'!$C954</f>
        <v>16013</v>
      </c>
      <c r="D5" s="23">
        <f>'[1]13'!$D954</f>
        <v>17398</v>
      </c>
      <c r="E5" s="23">
        <f>'[1]13'!$E954</f>
        <v>15136</v>
      </c>
      <c r="F5" s="24">
        <f>'[1]13'!$F954</f>
        <v>15564</v>
      </c>
      <c r="G5" s="23">
        <f>'[1]13'!$G954</f>
        <v>14893</v>
      </c>
      <c r="H5" s="25">
        <f>'[1]13'!$H954</f>
        <v>14893</v>
      </c>
      <c r="I5" s="23">
        <f>'[1]13'!$P954</f>
        <v>16881</v>
      </c>
      <c r="J5" s="23">
        <f>'[1]13'!$Y954</f>
        <v>18066.465</v>
      </c>
      <c r="K5" s="23">
        <f>'[1]13'!$AA954</f>
        <v>19209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'[1]13'!$B955</f>
        <v>3. Risk and Compliance Audit Services( Cluster 3,4,5)</v>
      </c>
      <c r="C6" s="23">
        <f>'[1]13'!$C955</f>
        <v>10941</v>
      </c>
      <c r="D6" s="23">
        <f>'[1]13'!$D955</f>
        <v>11638</v>
      </c>
      <c r="E6" s="23">
        <f>'[1]13'!$E955</f>
        <v>16569</v>
      </c>
      <c r="F6" s="24">
        <f>'[1]13'!$F955</f>
        <v>21432</v>
      </c>
      <c r="G6" s="23">
        <f>'[1]13'!$G955</f>
        <v>20066</v>
      </c>
      <c r="H6" s="25">
        <f>'[1]13'!$H955</f>
        <v>20074</v>
      </c>
      <c r="I6" s="23">
        <f>'[1]13'!$P955</f>
        <v>23375</v>
      </c>
      <c r="J6" s="23">
        <f>'[1]13'!$Y955</f>
        <v>24987.110999999997</v>
      </c>
      <c r="K6" s="23">
        <f>'[1]13'!$AA955</f>
        <v>26559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'[1]13'!$B956</f>
        <v>4. Performance and Computer Audit Services</v>
      </c>
      <c r="C7" s="23">
        <f>'[1]13'!$C956</f>
        <v>11040</v>
      </c>
      <c r="D7" s="23">
        <f>'[1]13'!$D956</f>
        <v>13438</v>
      </c>
      <c r="E7" s="23">
        <f>'[1]13'!$E956</f>
        <v>14204</v>
      </c>
      <c r="F7" s="24">
        <f>'[1]13'!$F956</f>
        <v>17884</v>
      </c>
      <c r="G7" s="23">
        <f>'[1]13'!$G956</f>
        <v>15911</v>
      </c>
      <c r="H7" s="25">
        <f>'[1]13'!$H956</f>
        <v>15938</v>
      </c>
      <c r="I7" s="23">
        <f>'[1]13'!$P956</f>
        <v>19815</v>
      </c>
      <c r="J7" s="23">
        <f>'[1]13'!$Y956</f>
        <v>21193.473999999998</v>
      </c>
      <c r="K7" s="23">
        <f>'[1]13'!$AA956</f>
        <v>22535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'[1]13'!$B957</f>
        <v xml:space="preserve">5. Audit Centre of Excellence </v>
      </c>
      <c r="C8" s="23">
        <f>'[1]13'!$C957</f>
        <v>4217</v>
      </c>
      <c r="D8" s="23">
        <f>'[1]13'!$D957</f>
        <v>3929</v>
      </c>
      <c r="E8" s="23">
        <f>'[1]13'!$E957</f>
        <v>4886</v>
      </c>
      <c r="F8" s="24">
        <f>'[1]13'!$F957</f>
        <v>5590</v>
      </c>
      <c r="G8" s="23">
        <f>'[1]13'!$G957</f>
        <v>5535</v>
      </c>
      <c r="H8" s="25">
        <f>'[1]13'!$H957</f>
        <v>5535</v>
      </c>
      <c r="I8" s="23">
        <f>'[1]13'!$P957</f>
        <v>6383</v>
      </c>
      <c r="J8" s="23">
        <f>'[1]13'!$Y957</f>
        <v>6811</v>
      </c>
      <c r="K8" s="23">
        <f>'[1]13'!$AA957</f>
        <v>7237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'[1]13'!$B958</f>
        <v>6. 0</v>
      </c>
      <c r="C9" s="23">
        <f>'[1]13'!$C958</f>
        <v>0</v>
      </c>
      <c r="D9" s="23">
        <f>'[1]13'!$D958</f>
        <v>0</v>
      </c>
      <c r="E9" s="23">
        <f>'[1]13'!$E958</f>
        <v>0</v>
      </c>
      <c r="F9" s="24">
        <f>'[1]13'!$F958</f>
        <v>0</v>
      </c>
      <c r="G9" s="23">
        <f>'[1]13'!$G958</f>
        <v>0</v>
      </c>
      <c r="H9" s="25">
        <f>'[1]13'!$H958</f>
        <v>0</v>
      </c>
      <c r="I9" s="23">
        <f>'[1]13'!$P958</f>
        <v>0</v>
      </c>
      <c r="J9" s="23">
        <f>'[1]13'!$Y958</f>
        <v>0</v>
      </c>
      <c r="K9" s="23">
        <f>'[1]13'!$AA958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'[1]13'!$B959</f>
        <v>7. 0</v>
      </c>
      <c r="C10" s="23">
        <f>'[1]13'!$C959</f>
        <v>0</v>
      </c>
      <c r="D10" s="23">
        <f>'[1]13'!$D959</f>
        <v>0</v>
      </c>
      <c r="E10" s="23">
        <f>'[1]13'!$E959</f>
        <v>0</v>
      </c>
      <c r="F10" s="24">
        <f>'[1]13'!$F959</f>
        <v>0</v>
      </c>
      <c r="G10" s="23">
        <f>'[1]13'!$G959</f>
        <v>0</v>
      </c>
      <c r="H10" s="25">
        <f>'[1]13'!$H959</f>
        <v>0</v>
      </c>
      <c r="I10" s="23">
        <f>'[1]13'!$P959</f>
        <v>0</v>
      </c>
      <c r="J10" s="23">
        <f>'[1]13'!$Y959</f>
        <v>0</v>
      </c>
      <c r="K10" s="23">
        <f>'[1]13'!$AA959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'[1]13'!$B960</f>
        <v>8. 0</v>
      </c>
      <c r="C11" s="23">
        <f>'[1]13'!$C960</f>
        <v>0</v>
      </c>
      <c r="D11" s="23">
        <f>'[1]13'!$D960</f>
        <v>0</v>
      </c>
      <c r="E11" s="23">
        <f>'[1]13'!$E960</f>
        <v>0</v>
      </c>
      <c r="F11" s="24">
        <f>'[1]13'!$F960</f>
        <v>0</v>
      </c>
      <c r="G11" s="23">
        <f>'[1]13'!$G960</f>
        <v>0</v>
      </c>
      <c r="H11" s="25">
        <f>'[1]13'!$H960</f>
        <v>0</v>
      </c>
      <c r="I11" s="23">
        <f>'[1]13'!$P960</f>
        <v>0</v>
      </c>
      <c r="J11" s="23">
        <f>'[1]13'!$Y960</f>
        <v>0</v>
      </c>
      <c r="K11" s="23">
        <f>'[1]13'!$AA960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'[1]13'!$B961</f>
        <v>9. 0</v>
      </c>
      <c r="C12" s="23">
        <f>'[1]13'!$C961</f>
        <v>0</v>
      </c>
      <c r="D12" s="23">
        <f>'[1]13'!$D961</f>
        <v>0</v>
      </c>
      <c r="E12" s="23">
        <f>'[1]13'!$E961</f>
        <v>0</v>
      </c>
      <c r="F12" s="24">
        <f>'[1]13'!$F961</f>
        <v>0</v>
      </c>
      <c r="G12" s="23">
        <f>'[1]13'!$G961</f>
        <v>0</v>
      </c>
      <c r="H12" s="25">
        <f>'[1]13'!$H961</f>
        <v>0</v>
      </c>
      <c r="I12" s="23">
        <f>'[1]13'!$P961</f>
        <v>0</v>
      </c>
      <c r="J12" s="23">
        <f>'[1]13'!$Y961</f>
        <v>0</v>
      </c>
      <c r="K12" s="23">
        <f>'[1]13'!$AA961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'[1]13'!$B962</f>
        <v>10. 0</v>
      </c>
      <c r="C13" s="23">
        <f>'[1]13'!$C962</f>
        <v>0</v>
      </c>
      <c r="D13" s="23">
        <f>'[1]13'!$D962</f>
        <v>0</v>
      </c>
      <c r="E13" s="23">
        <f>'[1]13'!$E962</f>
        <v>0</v>
      </c>
      <c r="F13" s="24">
        <f>'[1]13'!$F962</f>
        <v>0</v>
      </c>
      <c r="G13" s="23">
        <f>'[1]13'!$G962</f>
        <v>0</v>
      </c>
      <c r="H13" s="25">
        <f>'[1]13'!$H962</f>
        <v>0</v>
      </c>
      <c r="I13" s="23">
        <f>'[1]13'!$P962</f>
        <v>0</v>
      </c>
      <c r="J13" s="23">
        <f>'[1]13'!$Y962</f>
        <v>0</v>
      </c>
      <c r="K13" s="23">
        <f>'[1]13'!$AA962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'[1]13'!$B963</f>
        <v>11. 0</v>
      </c>
      <c r="C14" s="23">
        <f>'[1]13'!$C963</f>
        <v>0</v>
      </c>
      <c r="D14" s="23">
        <f>'[1]13'!$D963</f>
        <v>0</v>
      </c>
      <c r="E14" s="23">
        <f>'[1]13'!$E963</f>
        <v>0</v>
      </c>
      <c r="F14" s="24">
        <f>'[1]13'!$F963</f>
        <v>0</v>
      </c>
      <c r="G14" s="23">
        <f>'[1]13'!$G963</f>
        <v>0</v>
      </c>
      <c r="H14" s="25">
        <f>'[1]13'!$H963</f>
        <v>0</v>
      </c>
      <c r="I14" s="23">
        <f>'[1]13'!$P963</f>
        <v>0</v>
      </c>
      <c r="J14" s="23">
        <f>'[1]13'!$Y963</f>
        <v>0</v>
      </c>
      <c r="K14" s="23">
        <f>'[1]13'!$AA963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'[1]13'!$B964</f>
        <v>12. 0</v>
      </c>
      <c r="C15" s="23">
        <f>'[1]13'!$C964</f>
        <v>0</v>
      </c>
      <c r="D15" s="23">
        <f>'[1]13'!$D964</f>
        <v>0</v>
      </c>
      <c r="E15" s="23">
        <f>'[1]13'!$E964</f>
        <v>0</v>
      </c>
      <c r="F15" s="24">
        <f>'[1]13'!$F964</f>
        <v>0</v>
      </c>
      <c r="G15" s="23">
        <f>'[1]13'!$G964</f>
        <v>0</v>
      </c>
      <c r="H15" s="25">
        <f>'[1]13'!$H964</f>
        <v>0</v>
      </c>
      <c r="I15" s="23">
        <f>'[1]13'!$P964</f>
        <v>0</v>
      </c>
      <c r="J15" s="23">
        <f>'[1]13'!$Y964</f>
        <v>0</v>
      </c>
      <c r="K15" s="23">
        <f>'[1]13'!$AA964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'[1]13'!$B965</f>
        <v>13. 0</v>
      </c>
      <c r="C16" s="23">
        <f>'[1]13'!$C965</f>
        <v>0</v>
      </c>
      <c r="D16" s="23">
        <f>'[1]13'!$D965</f>
        <v>0</v>
      </c>
      <c r="E16" s="23">
        <f>'[1]13'!$E965</f>
        <v>0</v>
      </c>
      <c r="F16" s="24">
        <f>'[1]13'!$F965</f>
        <v>0</v>
      </c>
      <c r="G16" s="23">
        <f>'[1]13'!$G965</f>
        <v>0</v>
      </c>
      <c r="H16" s="25">
        <f>'[1]13'!$H965</f>
        <v>0</v>
      </c>
      <c r="I16" s="23">
        <f>'[1]13'!$P965</f>
        <v>0</v>
      </c>
      <c r="J16" s="23">
        <f>'[1]13'!$Y965</f>
        <v>0</v>
      </c>
      <c r="K16" s="23">
        <f>'[1]13'!$AA965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'[1]13'!$B966</f>
        <v>14. 0</v>
      </c>
      <c r="C17" s="23">
        <f>'[1]13'!$C966</f>
        <v>0</v>
      </c>
      <c r="D17" s="23">
        <f>'[1]13'!$D966</f>
        <v>0</v>
      </c>
      <c r="E17" s="23">
        <f>'[1]13'!$E966</f>
        <v>0</v>
      </c>
      <c r="F17" s="24">
        <f>'[1]13'!$F966</f>
        <v>0</v>
      </c>
      <c r="G17" s="23">
        <f>'[1]13'!$G966</f>
        <v>0</v>
      </c>
      <c r="H17" s="25">
        <f>'[1]13'!$H966</f>
        <v>0</v>
      </c>
      <c r="I17" s="23">
        <f>'[1]13'!$P966</f>
        <v>0</v>
      </c>
      <c r="J17" s="23">
        <f>'[1]13'!$Y966</f>
        <v>0</v>
      </c>
      <c r="K17" s="23">
        <f>'[1]13'!$AA966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'[1]13'!$B967</f>
        <v>15. 0</v>
      </c>
      <c r="C18" s="23">
        <f>'[1]13'!$C967</f>
        <v>0</v>
      </c>
      <c r="D18" s="23">
        <f>'[1]13'!$D967</f>
        <v>0</v>
      </c>
      <c r="E18" s="23">
        <f>'[1]13'!$E967</f>
        <v>0</v>
      </c>
      <c r="F18" s="24">
        <f>'[1]13'!$F967</f>
        <v>0</v>
      </c>
      <c r="G18" s="23">
        <f>'[1]13'!$G967</f>
        <v>0</v>
      </c>
      <c r="H18" s="25">
        <f>'[1]13'!$H967</f>
        <v>0</v>
      </c>
      <c r="I18" s="23">
        <f>'[1]13'!$P967</f>
        <v>0</v>
      </c>
      <c r="J18" s="23">
        <f>'[1]13'!$Y967</f>
        <v>0</v>
      </c>
      <c r="K18" s="23">
        <f>'[1]13'!$AA967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43950</v>
      </c>
      <c r="D19" s="28">
        <f t="shared" ref="D19:K19" si="1">SUM(D4:D18)</f>
        <v>48672</v>
      </c>
      <c r="E19" s="28">
        <f t="shared" si="1"/>
        <v>52705</v>
      </c>
      <c r="F19" s="29">
        <f t="shared" si="1"/>
        <v>64604</v>
      </c>
      <c r="G19" s="28">
        <f t="shared" si="1"/>
        <v>60969</v>
      </c>
      <c r="H19" s="30">
        <f t="shared" si="1"/>
        <v>61004</v>
      </c>
      <c r="I19" s="28">
        <f t="shared" si="1"/>
        <v>73756</v>
      </c>
      <c r="J19" s="28">
        <f t="shared" si="1"/>
        <v>78371.543814514342</v>
      </c>
      <c r="K19" s="28">
        <f t="shared" si="1"/>
        <v>83241.173200740057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'[1]13'!$B$14)</f>
        <v>Table 27: Summary of payments and estimates by economic classification: Gauteng Audit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43950</v>
      </c>
      <c r="D4" s="52">
        <f t="shared" ref="D4:K4" si="0">SUM(D5:D7)</f>
        <v>48512</v>
      </c>
      <c r="E4" s="52">
        <f t="shared" si="0"/>
        <v>52659</v>
      </c>
      <c r="F4" s="53">
        <f t="shared" si="0"/>
        <v>64604</v>
      </c>
      <c r="G4" s="52">
        <f t="shared" si="0"/>
        <v>60968</v>
      </c>
      <c r="H4" s="54">
        <f t="shared" si="0"/>
        <v>60968.000000000015</v>
      </c>
      <c r="I4" s="52">
        <f t="shared" si="0"/>
        <v>73756</v>
      </c>
      <c r="J4" s="52">
        <f t="shared" si="0"/>
        <v>78371.543814514342</v>
      </c>
      <c r="K4" s="52">
        <f t="shared" si="0"/>
        <v>83241.173200740057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'[1]13'!C$975</f>
        <v>42921</v>
      </c>
      <c r="D5" s="34">
        <f>'[1]13'!D$975</f>
        <v>45205</v>
      </c>
      <c r="E5" s="34">
        <f>'[1]13'!E$975</f>
        <v>52039</v>
      </c>
      <c r="F5" s="35">
        <f>'[1]13'!F$975</f>
        <v>62037</v>
      </c>
      <c r="G5" s="34">
        <f>'[1]13'!G$975</f>
        <v>57984</v>
      </c>
      <c r="H5" s="36">
        <f>'[1]13'!H$975</f>
        <v>57983.000000000015</v>
      </c>
      <c r="I5" s="34">
        <f>'[1]13'!P$975</f>
        <v>68153</v>
      </c>
      <c r="J5" s="34">
        <f>'[1]13'!Y$975</f>
        <v>72883.712</v>
      </c>
      <c r="K5" s="36">
        <f>'[1]13'!AA$975</f>
        <v>77483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'[1]13'!C$978</f>
        <v>1029</v>
      </c>
      <c r="D6" s="23">
        <f>'[1]13'!D$978</f>
        <v>3307</v>
      </c>
      <c r="E6" s="23">
        <f>'[1]13'!E$978</f>
        <v>620</v>
      </c>
      <c r="F6" s="24">
        <f>'[1]13'!F$978</f>
        <v>2567</v>
      </c>
      <c r="G6" s="23">
        <f>'[1]13'!G$978</f>
        <v>2984</v>
      </c>
      <c r="H6" s="25">
        <f>'[1]13'!H$978</f>
        <v>2985</v>
      </c>
      <c r="I6" s="23">
        <f>'[1]13'!P$978</f>
        <v>5603</v>
      </c>
      <c r="J6" s="23">
        <f>'[1]13'!Y$978</f>
        <v>5487.8318145143385</v>
      </c>
      <c r="K6" s="25">
        <f>'[1]13'!AA$978</f>
        <v>5758.1732007400551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'[1]13'!C$1017</f>
        <v>0</v>
      </c>
      <c r="D7" s="39">
        <f>'[1]13'!D$1017</f>
        <v>0</v>
      </c>
      <c r="E7" s="39">
        <f>'[1]13'!E$1017</f>
        <v>0</v>
      </c>
      <c r="F7" s="38">
        <f>'[1]13'!F$1017</f>
        <v>0</v>
      </c>
      <c r="G7" s="39">
        <f>'[1]13'!G$1017</f>
        <v>0</v>
      </c>
      <c r="H7" s="40">
        <f>'[1]13'!H$1017</f>
        <v>0</v>
      </c>
      <c r="I7" s="39">
        <f>'[1]13'!P$1017</f>
        <v>0</v>
      </c>
      <c r="J7" s="39">
        <f>'[1]13'!Y$1017</f>
        <v>0</v>
      </c>
      <c r="K7" s="40">
        <f>'[1]13'!AA$1017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117</v>
      </c>
      <c r="E8" s="52">
        <f t="shared" si="1"/>
        <v>46</v>
      </c>
      <c r="F8" s="53">
        <f t="shared" si="1"/>
        <v>0</v>
      </c>
      <c r="G8" s="52">
        <f t="shared" si="1"/>
        <v>1</v>
      </c>
      <c r="H8" s="54">
        <f t="shared" si="1"/>
        <v>36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'[1]13'!C$1021</f>
        <v>0</v>
      </c>
      <c r="D9" s="34">
        <f>'[1]13'!D$1021</f>
        <v>0</v>
      </c>
      <c r="E9" s="34">
        <f>'[1]13'!E$1021</f>
        <v>0</v>
      </c>
      <c r="F9" s="35">
        <f>'[1]13'!F$1021</f>
        <v>0</v>
      </c>
      <c r="G9" s="34">
        <f>'[1]13'!G$1021</f>
        <v>0</v>
      </c>
      <c r="H9" s="36">
        <f>'[1]13'!H$1021</f>
        <v>0</v>
      </c>
      <c r="I9" s="34">
        <f>'[1]13'!P$1021</f>
        <v>0</v>
      </c>
      <c r="J9" s="34">
        <f>'[1]13'!Y$1021</f>
        <v>0</v>
      </c>
      <c r="K9" s="36">
        <f>'[1]13'!AA$1021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'[1]13'!C$1028</f>
        <v>0</v>
      </c>
      <c r="D10" s="23">
        <f>'[1]13'!D$1028</f>
        <v>0</v>
      </c>
      <c r="E10" s="23">
        <f>'[1]13'!E$1028</f>
        <v>0</v>
      </c>
      <c r="F10" s="24">
        <f>'[1]13'!F$1028</f>
        <v>0</v>
      </c>
      <c r="G10" s="23">
        <f>'[1]13'!G$1028</f>
        <v>0</v>
      </c>
      <c r="H10" s="25">
        <f>'[1]13'!H$1028</f>
        <v>0</v>
      </c>
      <c r="I10" s="23">
        <f>'[1]13'!P$1028</f>
        <v>0</v>
      </c>
      <c r="J10" s="23">
        <f>'[1]13'!Y$1028</f>
        <v>0</v>
      </c>
      <c r="K10" s="25">
        <f>'[1]13'!AA$1028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'[1]13'!C$1031</f>
        <v>0</v>
      </c>
      <c r="D11" s="23">
        <f>'[1]13'!D$1031</f>
        <v>0</v>
      </c>
      <c r="E11" s="23">
        <f>'[1]13'!E$1031</f>
        <v>0</v>
      </c>
      <c r="F11" s="24">
        <f>'[1]13'!F$1031</f>
        <v>0</v>
      </c>
      <c r="G11" s="23">
        <f>'[1]13'!G$1031</f>
        <v>0</v>
      </c>
      <c r="H11" s="25">
        <f>'[1]13'!H$1031</f>
        <v>0</v>
      </c>
      <c r="I11" s="23">
        <f>'[1]13'!P$1031</f>
        <v>0</v>
      </c>
      <c r="J11" s="23">
        <f>'[1]13'!Y$1031</f>
        <v>0</v>
      </c>
      <c r="K11" s="25">
        <f>'[1]13'!AA$1031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'[1]13'!C$1032</f>
        <v>0</v>
      </c>
      <c r="D12" s="23">
        <f>'[1]13'!D$1032</f>
        <v>0</v>
      </c>
      <c r="E12" s="23">
        <f>'[1]13'!E$1032</f>
        <v>0</v>
      </c>
      <c r="F12" s="24">
        <f>'[1]13'!F$1032</f>
        <v>0</v>
      </c>
      <c r="G12" s="23">
        <f>'[1]13'!G$1032</f>
        <v>0</v>
      </c>
      <c r="H12" s="25">
        <f>'[1]13'!H$1032</f>
        <v>0</v>
      </c>
      <c r="I12" s="23">
        <f>'[1]13'!P$1032</f>
        <v>0</v>
      </c>
      <c r="J12" s="23">
        <f>'[1]13'!Y$1032</f>
        <v>0</v>
      </c>
      <c r="K12" s="25">
        <f>'[1]13'!AA$1032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'[1]13'!C$1033</f>
        <v>0</v>
      </c>
      <c r="D13" s="23">
        <f>'[1]13'!D$1033</f>
        <v>0</v>
      </c>
      <c r="E13" s="23">
        <f>'[1]13'!E$1033</f>
        <v>0</v>
      </c>
      <c r="F13" s="24">
        <f>'[1]13'!F$1033</f>
        <v>0</v>
      </c>
      <c r="G13" s="23">
        <f>'[1]13'!G$1033</f>
        <v>0</v>
      </c>
      <c r="H13" s="25">
        <f>'[1]13'!H$1033</f>
        <v>0</v>
      </c>
      <c r="I13" s="23">
        <f>'[1]13'!P$1033</f>
        <v>0</v>
      </c>
      <c r="J13" s="23">
        <f>'[1]13'!Y$1033</f>
        <v>0</v>
      </c>
      <c r="K13" s="25">
        <f>'[1]13'!AA$1033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'[1]13'!C$1040</f>
        <v>0</v>
      </c>
      <c r="D14" s="23">
        <f>'[1]13'!D$1040</f>
        <v>0</v>
      </c>
      <c r="E14" s="23">
        <f>'[1]13'!E$1040</f>
        <v>0</v>
      </c>
      <c r="F14" s="24">
        <f>'[1]13'!F$1040</f>
        <v>0</v>
      </c>
      <c r="G14" s="23">
        <f>'[1]13'!G$1040</f>
        <v>0</v>
      </c>
      <c r="H14" s="25">
        <f>'[1]13'!H$1040</f>
        <v>0</v>
      </c>
      <c r="I14" s="23">
        <f>'[1]13'!P$1040</f>
        <v>0</v>
      </c>
      <c r="J14" s="23">
        <f>'[1]13'!Y$1040</f>
        <v>0</v>
      </c>
      <c r="K14" s="25">
        <f>'[1]13'!AA$1040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'[1]13'!C$1041</f>
        <v>0</v>
      </c>
      <c r="D15" s="39">
        <f>'[1]13'!D$1041</f>
        <v>117</v>
      </c>
      <c r="E15" s="39">
        <f>'[1]13'!E$1041</f>
        <v>46</v>
      </c>
      <c r="F15" s="38">
        <f>'[1]13'!F$1041</f>
        <v>0</v>
      </c>
      <c r="G15" s="39">
        <f>'[1]13'!G$1041</f>
        <v>1</v>
      </c>
      <c r="H15" s="40">
        <f>'[1]13'!H$1041</f>
        <v>36</v>
      </c>
      <c r="I15" s="39">
        <f>'[1]13'!P$1041</f>
        <v>0</v>
      </c>
      <c r="J15" s="39">
        <f>'[1]13'!Y$1041</f>
        <v>0</v>
      </c>
      <c r="K15" s="40">
        <f>'[1]13'!AA$1041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'[1]13'!C$1045</f>
        <v>0</v>
      </c>
      <c r="D17" s="34">
        <f>'[1]13'!D$1045</f>
        <v>0</v>
      </c>
      <c r="E17" s="34">
        <f>'[1]13'!E$1045</f>
        <v>0</v>
      </c>
      <c r="F17" s="35">
        <f>'[1]13'!F$1045</f>
        <v>0</v>
      </c>
      <c r="G17" s="34">
        <f>'[1]13'!G$1045</f>
        <v>0</v>
      </c>
      <c r="H17" s="36">
        <f>'[1]13'!H$1045</f>
        <v>0</v>
      </c>
      <c r="I17" s="34">
        <f>'[1]13'!P$1045</f>
        <v>0</v>
      </c>
      <c r="J17" s="34">
        <f>'[1]13'!Y$1045</f>
        <v>0</v>
      </c>
      <c r="K17" s="36">
        <f>'[1]13'!AA$1045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'[1]13'!C$1048</f>
        <v>0</v>
      </c>
      <c r="D18" s="23">
        <f>'[1]13'!D$1048</f>
        <v>0</v>
      </c>
      <c r="E18" s="23">
        <f>'[1]13'!E$1048</f>
        <v>0</v>
      </c>
      <c r="F18" s="24">
        <f>'[1]13'!F$1048</f>
        <v>0</v>
      </c>
      <c r="G18" s="23">
        <f>'[1]13'!G$1048</f>
        <v>0</v>
      </c>
      <c r="H18" s="25">
        <f>'[1]13'!H$1048</f>
        <v>0</v>
      </c>
      <c r="I18" s="23">
        <f>'[1]13'!P$1048</f>
        <v>0</v>
      </c>
      <c r="J18" s="23">
        <f>'[1]13'!Y$1048</f>
        <v>0</v>
      </c>
      <c r="K18" s="25">
        <f>'[1]13'!AA$1048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'[1]13'!C$1051</f>
        <v>0</v>
      </c>
      <c r="D19" s="23">
        <f>'[1]13'!D$1051</f>
        <v>0</v>
      </c>
      <c r="E19" s="23">
        <f>'[1]13'!E$1051</f>
        <v>0</v>
      </c>
      <c r="F19" s="24">
        <f>'[1]13'!F$1051</f>
        <v>0</v>
      </c>
      <c r="G19" s="23">
        <f>'[1]13'!G$1051</f>
        <v>0</v>
      </c>
      <c r="H19" s="25">
        <f>'[1]13'!H$1051</f>
        <v>0</v>
      </c>
      <c r="I19" s="23">
        <f>'[1]13'!P$1051</f>
        <v>0</v>
      </c>
      <c r="J19" s="23">
        <f>'[1]13'!Y$1051</f>
        <v>0</v>
      </c>
      <c r="K19" s="25">
        <f>'[1]13'!AA$1051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'[1]13'!C$1052</f>
        <v>0</v>
      </c>
      <c r="D20" s="23">
        <f>'[1]13'!D$1052</f>
        <v>0</v>
      </c>
      <c r="E20" s="23">
        <f>'[1]13'!E$1052</f>
        <v>0</v>
      </c>
      <c r="F20" s="24">
        <f>'[1]13'!F$1052</f>
        <v>0</v>
      </c>
      <c r="G20" s="23">
        <f>'[1]13'!G$1052</f>
        <v>0</v>
      </c>
      <c r="H20" s="25">
        <f>'[1]13'!H$1052</f>
        <v>0</v>
      </c>
      <c r="I20" s="23">
        <f>'[1]13'!P$1052</f>
        <v>0</v>
      </c>
      <c r="J20" s="23">
        <f>'[1]13'!Y$1052</f>
        <v>0</v>
      </c>
      <c r="K20" s="25">
        <f>'[1]13'!AA$1052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'[1]13'!C$1053</f>
        <v>0</v>
      </c>
      <c r="D21" s="23">
        <f>'[1]13'!D$1053</f>
        <v>0</v>
      </c>
      <c r="E21" s="23">
        <f>'[1]13'!E$1053</f>
        <v>0</v>
      </c>
      <c r="F21" s="24">
        <f>'[1]13'!F$1053</f>
        <v>0</v>
      </c>
      <c r="G21" s="23">
        <f>'[1]13'!G$1053</f>
        <v>0</v>
      </c>
      <c r="H21" s="25">
        <f>'[1]13'!H$1053</f>
        <v>0</v>
      </c>
      <c r="I21" s="23">
        <f>'[1]13'!P$1053</f>
        <v>0</v>
      </c>
      <c r="J21" s="23">
        <f>'[1]13'!Y$1053</f>
        <v>0</v>
      </c>
      <c r="K21" s="25">
        <f>'[1]13'!AA$1053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'[1]13'!C$1054</f>
        <v>0</v>
      </c>
      <c r="D22" s="23">
        <f>'[1]13'!D$1054</f>
        <v>0</v>
      </c>
      <c r="E22" s="23">
        <f>'[1]13'!E$1054</f>
        <v>0</v>
      </c>
      <c r="F22" s="24">
        <f>'[1]13'!F$1054</f>
        <v>0</v>
      </c>
      <c r="G22" s="23">
        <f>'[1]13'!G$1054</f>
        <v>0</v>
      </c>
      <c r="H22" s="25">
        <f>'[1]13'!H$1054</f>
        <v>0</v>
      </c>
      <c r="I22" s="23">
        <f>'[1]13'!P$1054</f>
        <v>0</v>
      </c>
      <c r="J22" s="23">
        <f>'[1]13'!Y$1054</f>
        <v>0</v>
      </c>
      <c r="K22" s="25">
        <f>'[1]13'!AA$1054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'[1]13'!C$1055</f>
        <v>0</v>
      </c>
      <c r="D23" s="39">
        <f>'[1]13'!D$1055</f>
        <v>0</v>
      </c>
      <c r="E23" s="39">
        <f>'[1]13'!E$1055</f>
        <v>0</v>
      </c>
      <c r="F23" s="38">
        <f>'[1]13'!F$1055</f>
        <v>0</v>
      </c>
      <c r="G23" s="39">
        <f>'[1]13'!G$1055</f>
        <v>0</v>
      </c>
      <c r="H23" s="40">
        <f>'[1]13'!H$1055</f>
        <v>0</v>
      </c>
      <c r="I23" s="39">
        <f>'[1]13'!P$1055</f>
        <v>0</v>
      </c>
      <c r="J23" s="39">
        <f>'[1]13'!Y$1055</f>
        <v>0</v>
      </c>
      <c r="K23" s="40">
        <f>'[1]13'!AA$1055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'[1]13'!C$1056</f>
        <v>0</v>
      </c>
      <c r="D24" s="52">
        <f>'[1]13'!D$1056</f>
        <v>43</v>
      </c>
      <c r="E24" s="52">
        <f>'[1]13'!E$1056</f>
        <v>0</v>
      </c>
      <c r="F24" s="53">
        <f>'[1]13'!F$1056</f>
        <v>0</v>
      </c>
      <c r="G24" s="52">
        <f>'[1]13'!G$1056</f>
        <v>0</v>
      </c>
      <c r="H24" s="54">
        <f>'[1]13'!H$1056</f>
        <v>0</v>
      </c>
      <c r="I24" s="52">
        <f>'[1]13'!P$1056</f>
        <v>0</v>
      </c>
      <c r="J24" s="52">
        <f>'[1]13'!Y$1056</f>
        <v>0</v>
      </c>
      <c r="K24" s="52">
        <f>'[1]13'!AA$1056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43950</v>
      </c>
      <c r="D26" s="28">
        <f t="shared" ref="D26:K26" si="3">+D4+D8+D16+D24</f>
        <v>48672</v>
      </c>
      <c r="E26" s="28">
        <f t="shared" si="3"/>
        <v>52705</v>
      </c>
      <c r="F26" s="29">
        <f t="shared" si="3"/>
        <v>64604</v>
      </c>
      <c r="G26" s="28">
        <f t="shared" si="3"/>
        <v>60969</v>
      </c>
      <c r="H26" s="30">
        <f t="shared" si="3"/>
        <v>61004.000000000015</v>
      </c>
      <c r="I26" s="28">
        <f t="shared" si="3"/>
        <v>73756</v>
      </c>
      <c r="J26" s="28">
        <f t="shared" si="3"/>
        <v>78371.543814514342</v>
      </c>
      <c r="K26" s="28">
        <f t="shared" si="3"/>
        <v>83241.173200740057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'[1]13'!$B1103</f>
        <v>1. 0</v>
      </c>
      <c r="C4" s="23">
        <f>'[1]13'!$C1103</f>
        <v>0</v>
      </c>
      <c r="D4" s="23">
        <f>'[1]13'!$D1103</f>
        <v>0</v>
      </c>
      <c r="E4" s="23">
        <f>'[1]13'!$E1103</f>
        <v>0</v>
      </c>
      <c r="F4" s="35">
        <f>'[1]13'!$F1103</f>
        <v>0</v>
      </c>
      <c r="G4" s="34">
        <f>'[1]13'!$G1103</f>
        <v>0</v>
      </c>
      <c r="H4" s="36">
        <f>'[1]13'!$H1103</f>
        <v>0</v>
      </c>
      <c r="I4" s="23">
        <f>'[1]13'!$P1103</f>
        <v>0</v>
      </c>
      <c r="J4" s="23">
        <f>'[1]13'!$Y1103</f>
        <v>0</v>
      </c>
      <c r="K4" s="23">
        <f>'[1]13'!$AA1103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'[1]13'!$B1104</f>
        <v>2. 0</v>
      </c>
      <c r="C5" s="23">
        <f>'[1]13'!$C1104</f>
        <v>0</v>
      </c>
      <c r="D5" s="23">
        <f>'[1]13'!$D1104</f>
        <v>0</v>
      </c>
      <c r="E5" s="23">
        <f>'[1]13'!$E1104</f>
        <v>0</v>
      </c>
      <c r="F5" s="24">
        <f>'[1]13'!$F1104</f>
        <v>0</v>
      </c>
      <c r="G5" s="23">
        <f>'[1]13'!$G1104</f>
        <v>0</v>
      </c>
      <c r="H5" s="25">
        <f>'[1]13'!$H1104</f>
        <v>0</v>
      </c>
      <c r="I5" s="23">
        <f>'[1]13'!$P1104</f>
        <v>0</v>
      </c>
      <c r="J5" s="23">
        <f>'[1]13'!$Y1104</f>
        <v>0</v>
      </c>
      <c r="K5" s="23">
        <f>'[1]13'!$AA1104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'[1]13'!$B1105</f>
        <v>3. 0</v>
      </c>
      <c r="C6" s="23">
        <f>'[1]13'!$C1105</f>
        <v>0</v>
      </c>
      <c r="D6" s="23">
        <f>'[1]13'!$D1105</f>
        <v>0</v>
      </c>
      <c r="E6" s="23">
        <f>'[1]13'!$E1105</f>
        <v>0</v>
      </c>
      <c r="F6" s="24">
        <f>'[1]13'!$F1105</f>
        <v>0</v>
      </c>
      <c r="G6" s="23">
        <f>'[1]13'!$G1105</f>
        <v>0</v>
      </c>
      <c r="H6" s="25">
        <f>'[1]13'!$H1105</f>
        <v>0</v>
      </c>
      <c r="I6" s="23">
        <f>'[1]13'!$P1105</f>
        <v>0</v>
      </c>
      <c r="J6" s="23">
        <f>'[1]13'!$Y1105</f>
        <v>0</v>
      </c>
      <c r="K6" s="23">
        <f>'[1]13'!$AA1105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'[1]13'!$B1106</f>
        <v>4. 0</v>
      </c>
      <c r="C7" s="23">
        <f>'[1]13'!$C1106</f>
        <v>0</v>
      </c>
      <c r="D7" s="23">
        <f>'[1]13'!$D1106</f>
        <v>0</v>
      </c>
      <c r="E7" s="23">
        <f>'[1]13'!$E1106</f>
        <v>0</v>
      </c>
      <c r="F7" s="24">
        <f>'[1]13'!$F1106</f>
        <v>0</v>
      </c>
      <c r="G7" s="23">
        <f>'[1]13'!$G1106</f>
        <v>0</v>
      </c>
      <c r="H7" s="25">
        <f>'[1]13'!$H1106</f>
        <v>0</v>
      </c>
      <c r="I7" s="23">
        <f>'[1]13'!$P1106</f>
        <v>0</v>
      </c>
      <c r="J7" s="23">
        <f>'[1]13'!$Y1106</f>
        <v>0</v>
      </c>
      <c r="K7" s="23">
        <f>'[1]13'!$AA1106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'[1]13'!$B1107</f>
        <v>5. 0</v>
      </c>
      <c r="C8" s="23">
        <f>'[1]13'!$C1107</f>
        <v>0</v>
      </c>
      <c r="D8" s="23">
        <f>'[1]13'!$D1107</f>
        <v>0</v>
      </c>
      <c r="E8" s="23">
        <f>'[1]13'!$E1107</f>
        <v>0</v>
      </c>
      <c r="F8" s="24">
        <f>'[1]13'!$F1107</f>
        <v>0</v>
      </c>
      <c r="G8" s="23">
        <f>'[1]13'!$G1107</f>
        <v>0</v>
      </c>
      <c r="H8" s="25">
        <f>'[1]13'!$H1107</f>
        <v>0</v>
      </c>
      <c r="I8" s="23">
        <f>'[1]13'!$P1107</f>
        <v>0</v>
      </c>
      <c r="J8" s="23">
        <f>'[1]13'!$Y1107</f>
        <v>0</v>
      </c>
      <c r="K8" s="23">
        <f>'[1]13'!$AA1107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'[1]13'!$B1108</f>
        <v>6. 0</v>
      </c>
      <c r="C9" s="23">
        <f>'[1]13'!$C1108</f>
        <v>0</v>
      </c>
      <c r="D9" s="23">
        <f>'[1]13'!$D1108</f>
        <v>0</v>
      </c>
      <c r="E9" s="23">
        <f>'[1]13'!$E1108</f>
        <v>0</v>
      </c>
      <c r="F9" s="24">
        <f>'[1]13'!$F1108</f>
        <v>0</v>
      </c>
      <c r="G9" s="23">
        <f>'[1]13'!$G1108</f>
        <v>0</v>
      </c>
      <c r="H9" s="25">
        <f>'[1]13'!$H1108</f>
        <v>0</v>
      </c>
      <c r="I9" s="23">
        <f>'[1]13'!$P1108</f>
        <v>0</v>
      </c>
      <c r="J9" s="23">
        <f>'[1]13'!$Y1108</f>
        <v>0</v>
      </c>
      <c r="K9" s="23">
        <f>'[1]13'!$AA1108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'[1]13'!$B1109</f>
        <v>7. 0</v>
      </c>
      <c r="C10" s="23">
        <f>'[1]13'!$C1109</f>
        <v>0</v>
      </c>
      <c r="D10" s="23">
        <f>'[1]13'!$D1109</f>
        <v>0</v>
      </c>
      <c r="E10" s="23">
        <f>'[1]13'!$E1109</f>
        <v>0</v>
      </c>
      <c r="F10" s="24">
        <f>'[1]13'!$F1109</f>
        <v>0</v>
      </c>
      <c r="G10" s="23">
        <f>'[1]13'!$G1109</f>
        <v>0</v>
      </c>
      <c r="H10" s="25">
        <f>'[1]13'!$H1109</f>
        <v>0</v>
      </c>
      <c r="I10" s="23">
        <f>'[1]13'!$P1109</f>
        <v>0</v>
      </c>
      <c r="J10" s="23">
        <f>'[1]13'!$Y1109</f>
        <v>0</v>
      </c>
      <c r="K10" s="23">
        <f>'[1]13'!$AA1109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'[1]13'!$B1110</f>
        <v>8. 0</v>
      </c>
      <c r="C11" s="23">
        <f>'[1]13'!$C1110</f>
        <v>0</v>
      </c>
      <c r="D11" s="23">
        <f>'[1]13'!$D1110</f>
        <v>0</v>
      </c>
      <c r="E11" s="23">
        <f>'[1]13'!$E1110</f>
        <v>0</v>
      </c>
      <c r="F11" s="24">
        <f>'[1]13'!$F1110</f>
        <v>0</v>
      </c>
      <c r="G11" s="23">
        <f>'[1]13'!$G1110</f>
        <v>0</v>
      </c>
      <c r="H11" s="25">
        <f>'[1]13'!$H1110</f>
        <v>0</v>
      </c>
      <c r="I11" s="23">
        <f>'[1]13'!$P1110</f>
        <v>0</v>
      </c>
      <c r="J11" s="23">
        <f>'[1]13'!$Y1110</f>
        <v>0</v>
      </c>
      <c r="K11" s="23">
        <f>'[1]13'!$AA1110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'[1]13'!$B1111</f>
        <v>9. 0</v>
      </c>
      <c r="C12" s="23">
        <f>'[1]13'!$C1111</f>
        <v>0</v>
      </c>
      <c r="D12" s="23">
        <f>'[1]13'!$D1111</f>
        <v>0</v>
      </c>
      <c r="E12" s="23">
        <f>'[1]13'!$E1111</f>
        <v>0</v>
      </c>
      <c r="F12" s="24">
        <f>'[1]13'!$F1111</f>
        <v>0</v>
      </c>
      <c r="G12" s="23">
        <f>'[1]13'!$G1111</f>
        <v>0</v>
      </c>
      <c r="H12" s="25">
        <f>'[1]13'!$H1111</f>
        <v>0</v>
      </c>
      <c r="I12" s="23">
        <f>'[1]13'!$P1111</f>
        <v>0</v>
      </c>
      <c r="J12" s="23">
        <f>'[1]13'!$Y1111</f>
        <v>0</v>
      </c>
      <c r="K12" s="23">
        <f>'[1]13'!$AA1111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'[1]13'!$B1112</f>
        <v>10. 0</v>
      </c>
      <c r="C13" s="23">
        <f>'[1]13'!$C1112</f>
        <v>0</v>
      </c>
      <c r="D13" s="23">
        <f>'[1]13'!$D1112</f>
        <v>0</v>
      </c>
      <c r="E13" s="23">
        <f>'[1]13'!$E1112</f>
        <v>0</v>
      </c>
      <c r="F13" s="24">
        <f>'[1]13'!$F1112</f>
        <v>0</v>
      </c>
      <c r="G13" s="23">
        <f>'[1]13'!$G1112</f>
        <v>0</v>
      </c>
      <c r="H13" s="25">
        <f>'[1]13'!$H1112</f>
        <v>0</v>
      </c>
      <c r="I13" s="23">
        <f>'[1]13'!$P1112</f>
        <v>0</v>
      </c>
      <c r="J13" s="23">
        <f>'[1]13'!$Y1112</f>
        <v>0</v>
      </c>
      <c r="K13" s="23">
        <f>'[1]13'!$AA1112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'[1]13'!$B1113</f>
        <v>11. 0</v>
      </c>
      <c r="C14" s="23">
        <f>'[1]13'!$C1113</f>
        <v>0</v>
      </c>
      <c r="D14" s="23">
        <f>'[1]13'!$D1113</f>
        <v>0</v>
      </c>
      <c r="E14" s="23">
        <f>'[1]13'!$E1113</f>
        <v>0</v>
      </c>
      <c r="F14" s="24">
        <f>'[1]13'!$F1113</f>
        <v>0</v>
      </c>
      <c r="G14" s="23">
        <f>'[1]13'!$G1113</f>
        <v>0</v>
      </c>
      <c r="H14" s="25">
        <f>'[1]13'!$H1113</f>
        <v>0</v>
      </c>
      <c r="I14" s="23">
        <f>'[1]13'!$P1113</f>
        <v>0</v>
      </c>
      <c r="J14" s="23">
        <f>'[1]13'!$Y1113</f>
        <v>0</v>
      </c>
      <c r="K14" s="23">
        <f>'[1]13'!$AA1113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'[1]13'!$B1114</f>
        <v>12. 0</v>
      </c>
      <c r="C15" s="23">
        <f>'[1]13'!$C1114</f>
        <v>0</v>
      </c>
      <c r="D15" s="23">
        <f>'[1]13'!$D1114</f>
        <v>0</v>
      </c>
      <c r="E15" s="23">
        <f>'[1]13'!$E1114</f>
        <v>0</v>
      </c>
      <c r="F15" s="24">
        <f>'[1]13'!$F1114</f>
        <v>0</v>
      </c>
      <c r="G15" s="23">
        <f>'[1]13'!$G1114</f>
        <v>0</v>
      </c>
      <c r="H15" s="25">
        <f>'[1]13'!$H1114</f>
        <v>0</v>
      </c>
      <c r="I15" s="23">
        <f>'[1]13'!$P1114</f>
        <v>0</v>
      </c>
      <c r="J15" s="23">
        <f>'[1]13'!$Y1114</f>
        <v>0</v>
      </c>
      <c r="K15" s="23">
        <f>'[1]13'!$AA1114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'[1]13'!$B1115</f>
        <v>13. 0</v>
      </c>
      <c r="C16" s="23">
        <f>'[1]13'!$C1115</f>
        <v>0</v>
      </c>
      <c r="D16" s="23">
        <f>'[1]13'!$D1115</f>
        <v>0</v>
      </c>
      <c r="E16" s="23">
        <f>'[1]13'!$E1115</f>
        <v>0</v>
      </c>
      <c r="F16" s="24">
        <f>'[1]13'!$F1115</f>
        <v>0</v>
      </c>
      <c r="G16" s="23">
        <f>'[1]13'!$G1115</f>
        <v>0</v>
      </c>
      <c r="H16" s="25">
        <f>'[1]13'!$H1115</f>
        <v>0</v>
      </c>
      <c r="I16" s="23">
        <f>'[1]13'!$P1115</f>
        <v>0</v>
      </c>
      <c r="J16" s="23">
        <f>'[1]13'!$Y1115</f>
        <v>0</v>
      </c>
      <c r="K16" s="23">
        <f>'[1]13'!$AA1115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'[1]13'!$B1116</f>
        <v>14. 0</v>
      </c>
      <c r="C17" s="23">
        <f>'[1]13'!$C1116</f>
        <v>0</v>
      </c>
      <c r="D17" s="23">
        <f>'[1]13'!$D1116</f>
        <v>0</v>
      </c>
      <c r="E17" s="23">
        <f>'[1]13'!$E1116</f>
        <v>0</v>
      </c>
      <c r="F17" s="24">
        <f>'[1]13'!$F1116</f>
        <v>0</v>
      </c>
      <c r="G17" s="23">
        <f>'[1]13'!$G1116</f>
        <v>0</v>
      </c>
      <c r="H17" s="25">
        <f>'[1]13'!$H1116</f>
        <v>0</v>
      </c>
      <c r="I17" s="23">
        <f>'[1]13'!$P1116</f>
        <v>0</v>
      </c>
      <c r="J17" s="23">
        <f>'[1]13'!$Y1116</f>
        <v>0</v>
      </c>
      <c r="K17" s="23">
        <f>'[1]13'!$AA1116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'[1]13'!$B1117</f>
        <v>15. 0</v>
      </c>
      <c r="C18" s="23">
        <f>'[1]13'!$C1117</f>
        <v>0</v>
      </c>
      <c r="D18" s="23">
        <f>'[1]13'!$D1117</f>
        <v>0</v>
      </c>
      <c r="E18" s="23">
        <f>'[1]13'!$E1117</f>
        <v>0</v>
      </c>
      <c r="F18" s="24">
        <f>'[1]13'!$F1117</f>
        <v>0</v>
      </c>
      <c r="G18" s="23">
        <f>'[1]13'!$G1117</f>
        <v>0</v>
      </c>
      <c r="H18" s="25">
        <f>'[1]13'!$H1117</f>
        <v>0</v>
      </c>
      <c r="I18" s="23">
        <f>'[1]13'!$P1117</f>
        <v>0</v>
      </c>
      <c r="J18" s="23">
        <f>'[1]13'!$Y1117</f>
        <v>0</v>
      </c>
      <c r="K18" s="23">
        <f>'[1]13'!$AA1117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'[1]13'!C$1125</f>
        <v>0</v>
      </c>
      <c r="D5" s="34">
        <f>'[1]13'!D$1125</f>
        <v>0</v>
      </c>
      <c r="E5" s="34">
        <f>'[1]13'!E$1125</f>
        <v>0</v>
      </c>
      <c r="F5" s="35">
        <f>'[1]13'!F$1125</f>
        <v>0</v>
      </c>
      <c r="G5" s="34">
        <f>'[1]13'!G$1125</f>
        <v>0</v>
      </c>
      <c r="H5" s="36">
        <f>'[1]13'!H$1125</f>
        <v>0</v>
      </c>
      <c r="I5" s="34">
        <f>'[1]13'!P$1125</f>
        <v>0</v>
      </c>
      <c r="J5" s="34">
        <f>'[1]13'!Y$1125</f>
        <v>0</v>
      </c>
      <c r="K5" s="36">
        <f>'[1]13'!AA$1125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'[1]13'!C$1128</f>
        <v>0</v>
      </c>
      <c r="D6" s="23">
        <f>'[1]13'!D$1128</f>
        <v>0</v>
      </c>
      <c r="E6" s="23">
        <f>'[1]13'!E$1128</f>
        <v>0</v>
      </c>
      <c r="F6" s="24">
        <f>'[1]13'!F$1128</f>
        <v>0</v>
      </c>
      <c r="G6" s="23">
        <f>'[1]13'!G$1128</f>
        <v>0</v>
      </c>
      <c r="H6" s="25">
        <f>'[1]13'!H$1128</f>
        <v>0</v>
      </c>
      <c r="I6" s="23">
        <f>'[1]13'!P$1128</f>
        <v>0</v>
      </c>
      <c r="J6" s="23">
        <f>'[1]13'!Y$1128</f>
        <v>0</v>
      </c>
      <c r="K6" s="25">
        <f>'[1]13'!AA$1128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'[1]13'!C$1167</f>
        <v>0</v>
      </c>
      <c r="D7" s="39">
        <f>'[1]13'!D$1167</f>
        <v>0</v>
      </c>
      <c r="E7" s="39">
        <f>'[1]13'!E$1167</f>
        <v>0</v>
      </c>
      <c r="F7" s="38">
        <f>'[1]13'!F$1167</f>
        <v>0</v>
      </c>
      <c r="G7" s="39">
        <f>'[1]13'!G$1167</f>
        <v>0</v>
      </c>
      <c r="H7" s="40">
        <f>'[1]13'!H$1167</f>
        <v>0</v>
      </c>
      <c r="I7" s="39">
        <f>'[1]13'!P$1167</f>
        <v>0</v>
      </c>
      <c r="J7" s="39">
        <f>'[1]13'!Y$1167</f>
        <v>0</v>
      </c>
      <c r="K7" s="40">
        <f>'[1]13'!AA$1167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'[1]13'!C$1171</f>
        <v>0</v>
      </c>
      <c r="D9" s="34">
        <f>'[1]13'!D$1171</f>
        <v>0</v>
      </c>
      <c r="E9" s="34">
        <f>'[1]13'!E$1171</f>
        <v>0</v>
      </c>
      <c r="F9" s="35">
        <f>'[1]13'!F$1171</f>
        <v>0</v>
      </c>
      <c r="G9" s="34">
        <f>'[1]13'!G$1171</f>
        <v>0</v>
      </c>
      <c r="H9" s="36">
        <f>'[1]13'!H$1171</f>
        <v>0</v>
      </c>
      <c r="I9" s="34">
        <f>'[1]13'!P$1171</f>
        <v>0</v>
      </c>
      <c r="J9" s="34">
        <f>'[1]13'!Y$1171</f>
        <v>0</v>
      </c>
      <c r="K9" s="36">
        <f>'[1]13'!AA$1171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'[1]13'!C$1178</f>
        <v>0</v>
      </c>
      <c r="D10" s="23">
        <f>'[1]13'!D$1178</f>
        <v>0</v>
      </c>
      <c r="E10" s="23">
        <f>'[1]13'!E$1178</f>
        <v>0</v>
      </c>
      <c r="F10" s="24">
        <f>'[1]13'!F$1178</f>
        <v>0</v>
      </c>
      <c r="G10" s="23">
        <f>'[1]13'!G$1178</f>
        <v>0</v>
      </c>
      <c r="H10" s="25">
        <f>'[1]13'!H$1178</f>
        <v>0</v>
      </c>
      <c r="I10" s="23">
        <f>'[1]13'!P$1178</f>
        <v>0</v>
      </c>
      <c r="J10" s="23">
        <f>'[1]13'!Y$1178</f>
        <v>0</v>
      </c>
      <c r="K10" s="25">
        <f>'[1]13'!AA$1178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'[1]13'!C$1181</f>
        <v>0</v>
      </c>
      <c r="D11" s="23">
        <f>'[1]13'!D$1181</f>
        <v>0</v>
      </c>
      <c r="E11" s="23">
        <f>'[1]13'!E$1181</f>
        <v>0</v>
      </c>
      <c r="F11" s="24">
        <f>'[1]13'!F$1181</f>
        <v>0</v>
      </c>
      <c r="G11" s="23">
        <f>'[1]13'!G$1181</f>
        <v>0</v>
      </c>
      <c r="H11" s="25">
        <f>'[1]13'!H$1181</f>
        <v>0</v>
      </c>
      <c r="I11" s="23">
        <f>'[1]13'!P$1181</f>
        <v>0</v>
      </c>
      <c r="J11" s="23">
        <f>'[1]13'!Y$1181</f>
        <v>0</v>
      </c>
      <c r="K11" s="25">
        <f>'[1]13'!AA$1181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'[1]13'!C$1182</f>
        <v>0</v>
      </c>
      <c r="D12" s="23">
        <f>'[1]13'!D$1182</f>
        <v>0</v>
      </c>
      <c r="E12" s="23">
        <f>'[1]13'!E$1182</f>
        <v>0</v>
      </c>
      <c r="F12" s="24">
        <f>'[1]13'!F$1182</f>
        <v>0</v>
      </c>
      <c r="G12" s="23">
        <f>'[1]13'!G$1182</f>
        <v>0</v>
      </c>
      <c r="H12" s="25">
        <f>'[1]13'!H$1182</f>
        <v>0</v>
      </c>
      <c r="I12" s="23">
        <f>'[1]13'!P$1182</f>
        <v>0</v>
      </c>
      <c r="J12" s="23">
        <f>'[1]13'!Y$1182</f>
        <v>0</v>
      </c>
      <c r="K12" s="25">
        <f>'[1]13'!AA$1182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'[1]13'!C$1183</f>
        <v>0</v>
      </c>
      <c r="D13" s="23">
        <f>'[1]13'!D$1183</f>
        <v>0</v>
      </c>
      <c r="E13" s="23">
        <f>'[1]13'!E$1183</f>
        <v>0</v>
      </c>
      <c r="F13" s="24">
        <f>'[1]13'!F$1183</f>
        <v>0</v>
      </c>
      <c r="G13" s="23">
        <f>'[1]13'!G$1183</f>
        <v>0</v>
      </c>
      <c r="H13" s="25">
        <f>'[1]13'!H$1183</f>
        <v>0</v>
      </c>
      <c r="I13" s="23">
        <f>'[1]13'!P$1183</f>
        <v>0</v>
      </c>
      <c r="J13" s="23">
        <f>'[1]13'!Y$1183</f>
        <v>0</v>
      </c>
      <c r="K13" s="25">
        <f>'[1]13'!AA$1183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'[1]13'!C$1190</f>
        <v>0</v>
      </c>
      <c r="D14" s="23">
        <f>'[1]13'!D$1190</f>
        <v>0</v>
      </c>
      <c r="E14" s="23">
        <f>'[1]13'!E$1190</f>
        <v>0</v>
      </c>
      <c r="F14" s="24">
        <f>'[1]13'!F$1190</f>
        <v>0</v>
      </c>
      <c r="G14" s="23">
        <f>'[1]13'!G$1190</f>
        <v>0</v>
      </c>
      <c r="H14" s="25">
        <f>'[1]13'!H$1190</f>
        <v>0</v>
      </c>
      <c r="I14" s="23">
        <f>'[1]13'!P$1190</f>
        <v>0</v>
      </c>
      <c r="J14" s="23">
        <f>'[1]13'!Y$1190</f>
        <v>0</v>
      </c>
      <c r="K14" s="25">
        <f>'[1]13'!AA$1190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'[1]13'!C$1191</f>
        <v>0</v>
      </c>
      <c r="D15" s="39">
        <f>'[1]13'!D$1191</f>
        <v>0</v>
      </c>
      <c r="E15" s="39">
        <f>'[1]13'!E$1191</f>
        <v>0</v>
      </c>
      <c r="F15" s="38">
        <f>'[1]13'!F$1191</f>
        <v>0</v>
      </c>
      <c r="G15" s="39">
        <f>'[1]13'!G$1191</f>
        <v>0</v>
      </c>
      <c r="H15" s="40">
        <f>'[1]13'!H$1191</f>
        <v>0</v>
      </c>
      <c r="I15" s="39">
        <f>'[1]13'!P$1191</f>
        <v>0</v>
      </c>
      <c r="J15" s="39">
        <f>'[1]13'!Y$1191</f>
        <v>0</v>
      </c>
      <c r="K15" s="40">
        <f>'[1]13'!AA$1191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'[1]13'!C$1195</f>
        <v>0</v>
      </c>
      <c r="D17" s="34">
        <f>'[1]13'!D$1195</f>
        <v>0</v>
      </c>
      <c r="E17" s="34">
        <f>'[1]13'!E$1195</f>
        <v>0</v>
      </c>
      <c r="F17" s="35">
        <f>'[1]13'!F$1195</f>
        <v>0</v>
      </c>
      <c r="G17" s="34">
        <f>'[1]13'!G$1195</f>
        <v>0</v>
      </c>
      <c r="H17" s="36">
        <f>'[1]13'!H$1195</f>
        <v>0</v>
      </c>
      <c r="I17" s="34">
        <f>'[1]13'!P$1195</f>
        <v>0</v>
      </c>
      <c r="J17" s="34">
        <f>'[1]13'!Y$1195</f>
        <v>0</v>
      </c>
      <c r="K17" s="36">
        <f>'[1]13'!AA$1195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'[1]13'!C$1198</f>
        <v>0</v>
      </c>
      <c r="D18" s="23">
        <f>'[1]13'!D$1198</f>
        <v>0</v>
      </c>
      <c r="E18" s="23">
        <f>'[1]13'!E$1198</f>
        <v>0</v>
      </c>
      <c r="F18" s="24">
        <f>'[1]13'!F$1198</f>
        <v>0</v>
      </c>
      <c r="G18" s="23">
        <f>'[1]13'!G$1198</f>
        <v>0</v>
      </c>
      <c r="H18" s="25">
        <f>'[1]13'!H$1198</f>
        <v>0</v>
      </c>
      <c r="I18" s="23">
        <f>'[1]13'!P$1198</f>
        <v>0</v>
      </c>
      <c r="J18" s="23">
        <f>'[1]13'!Y$1198</f>
        <v>0</v>
      </c>
      <c r="K18" s="25">
        <f>'[1]13'!AA$1198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'[1]13'!C$1201</f>
        <v>0</v>
      </c>
      <c r="D19" s="23">
        <f>'[1]13'!D$1201</f>
        <v>0</v>
      </c>
      <c r="E19" s="23">
        <f>'[1]13'!E$1201</f>
        <v>0</v>
      </c>
      <c r="F19" s="24">
        <f>'[1]13'!F$1201</f>
        <v>0</v>
      </c>
      <c r="G19" s="23">
        <f>'[1]13'!G$1201</f>
        <v>0</v>
      </c>
      <c r="H19" s="25">
        <f>'[1]13'!H$1201</f>
        <v>0</v>
      </c>
      <c r="I19" s="23">
        <f>'[1]13'!P$1201</f>
        <v>0</v>
      </c>
      <c r="J19" s="23">
        <f>'[1]13'!Y$1201</f>
        <v>0</v>
      </c>
      <c r="K19" s="25">
        <f>'[1]13'!AA$1201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'[1]13'!C$1202</f>
        <v>0</v>
      </c>
      <c r="D20" s="23">
        <f>'[1]13'!D$1202</f>
        <v>0</v>
      </c>
      <c r="E20" s="23">
        <f>'[1]13'!E$1202</f>
        <v>0</v>
      </c>
      <c r="F20" s="24">
        <f>'[1]13'!F$1202</f>
        <v>0</v>
      </c>
      <c r="G20" s="23">
        <f>'[1]13'!G$1202</f>
        <v>0</v>
      </c>
      <c r="H20" s="25">
        <f>'[1]13'!H$1202</f>
        <v>0</v>
      </c>
      <c r="I20" s="23">
        <f>'[1]13'!P$1202</f>
        <v>0</v>
      </c>
      <c r="J20" s="23">
        <f>'[1]13'!Y$1202</f>
        <v>0</v>
      </c>
      <c r="K20" s="25">
        <f>'[1]13'!AA$1202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'[1]13'!C$1203</f>
        <v>0</v>
      </c>
      <c r="D21" s="23">
        <f>'[1]13'!D$1203</f>
        <v>0</v>
      </c>
      <c r="E21" s="23">
        <f>'[1]13'!E$1203</f>
        <v>0</v>
      </c>
      <c r="F21" s="24">
        <f>'[1]13'!F$1203</f>
        <v>0</v>
      </c>
      <c r="G21" s="23">
        <f>'[1]13'!G$1203</f>
        <v>0</v>
      </c>
      <c r="H21" s="25">
        <f>'[1]13'!H$1203</f>
        <v>0</v>
      </c>
      <c r="I21" s="23">
        <f>'[1]13'!P$1203</f>
        <v>0</v>
      </c>
      <c r="J21" s="23">
        <f>'[1]13'!Y$1203</f>
        <v>0</v>
      </c>
      <c r="K21" s="25">
        <f>'[1]13'!AA$1203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'[1]13'!C$1204</f>
        <v>0</v>
      </c>
      <c r="D22" s="23">
        <f>'[1]13'!D$1204</f>
        <v>0</v>
      </c>
      <c r="E22" s="23">
        <f>'[1]13'!E$1204</f>
        <v>0</v>
      </c>
      <c r="F22" s="24">
        <f>'[1]13'!F$1204</f>
        <v>0</v>
      </c>
      <c r="G22" s="23">
        <f>'[1]13'!G$1204</f>
        <v>0</v>
      </c>
      <c r="H22" s="25">
        <f>'[1]13'!H$1204</f>
        <v>0</v>
      </c>
      <c r="I22" s="23">
        <f>'[1]13'!P$1204</f>
        <v>0</v>
      </c>
      <c r="J22" s="23">
        <f>'[1]13'!Y$1204</f>
        <v>0</v>
      </c>
      <c r="K22" s="25">
        <f>'[1]13'!AA$1204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'[1]13'!C$1205</f>
        <v>0</v>
      </c>
      <c r="D23" s="39">
        <f>'[1]13'!D$1205</f>
        <v>0</v>
      </c>
      <c r="E23" s="39">
        <f>'[1]13'!E$1205</f>
        <v>0</v>
      </c>
      <c r="F23" s="38">
        <f>'[1]13'!F$1205</f>
        <v>0</v>
      </c>
      <c r="G23" s="39">
        <f>'[1]13'!G$1205</f>
        <v>0</v>
      </c>
      <c r="H23" s="40">
        <f>'[1]13'!H$1205</f>
        <v>0</v>
      </c>
      <c r="I23" s="39">
        <f>'[1]13'!P$1205</f>
        <v>0</v>
      </c>
      <c r="J23" s="39">
        <f>'[1]13'!Y$1205</f>
        <v>0</v>
      </c>
      <c r="K23" s="40">
        <f>'[1]13'!AA$1205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'[1]13'!C$1206</f>
        <v>0</v>
      </c>
      <c r="D24" s="52">
        <f>'[1]13'!D$1206</f>
        <v>0</v>
      </c>
      <c r="E24" s="52">
        <f>'[1]13'!E$1206</f>
        <v>0</v>
      </c>
      <c r="F24" s="53">
        <f>'[1]13'!F$1206</f>
        <v>0</v>
      </c>
      <c r="G24" s="52">
        <f>'[1]13'!G$1206</f>
        <v>0</v>
      </c>
      <c r="H24" s="54">
        <f>'[1]13'!H$1206</f>
        <v>0</v>
      </c>
      <c r="I24" s="52">
        <f>'[1]13'!P$1206</f>
        <v>0</v>
      </c>
      <c r="J24" s="52">
        <f>'[1]13'!Y$1206</f>
        <v>0</v>
      </c>
      <c r="K24" s="52">
        <f>'[1]13'!AA$1206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'[1]13'!$B1253</f>
        <v>1. 0</v>
      </c>
      <c r="C4" s="23">
        <f>'[1]13'!$C1253</f>
        <v>0</v>
      </c>
      <c r="D4" s="23">
        <f>'[1]13'!$D1253</f>
        <v>0</v>
      </c>
      <c r="E4" s="23">
        <f>'[1]13'!$E1253</f>
        <v>0</v>
      </c>
      <c r="F4" s="35">
        <f>'[1]13'!$F1253</f>
        <v>0</v>
      </c>
      <c r="G4" s="34">
        <f>'[1]13'!$G1253</f>
        <v>0</v>
      </c>
      <c r="H4" s="36">
        <f>'[1]13'!$H1253</f>
        <v>0</v>
      </c>
      <c r="I4" s="23">
        <f>'[1]13'!$P1253</f>
        <v>0</v>
      </c>
      <c r="J4" s="23">
        <f>'[1]13'!$Y1253</f>
        <v>0</v>
      </c>
      <c r="K4" s="23">
        <f>'[1]13'!$AA1253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'[1]13'!$B1254</f>
        <v>2. 0</v>
      </c>
      <c r="C5" s="23">
        <f>'[1]13'!$C1254</f>
        <v>0</v>
      </c>
      <c r="D5" s="23">
        <f>'[1]13'!$D1254</f>
        <v>0</v>
      </c>
      <c r="E5" s="23">
        <f>'[1]13'!$E1254</f>
        <v>0</v>
      </c>
      <c r="F5" s="24">
        <f>'[1]13'!$F1254</f>
        <v>0</v>
      </c>
      <c r="G5" s="23">
        <f>'[1]13'!$G1254</f>
        <v>0</v>
      </c>
      <c r="H5" s="25">
        <f>'[1]13'!$H1254</f>
        <v>0</v>
      </c>
      <c r="I5" s="23">
        <f>'[1]13'!$P1254</f>
        <v>0</v>
      </c>
      <c r="J5" s="23">
        <f>'[1]13'!$Y1254</f>
        <v>0</v>
      </c>
      <c r="K5" s="23">
        <f>'[1]13'!$AA1254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'[1]13'!$B1255</f>
        <v>3. 0</v>
      </c>
      <c r="C6" s="23">
        <f>'[1]13'!$C1255</f>
        <v>0</v>
      </c>
      <c r="D6" s="23">
        <f>'[1]13'!$D1255</f>
        <v>0</v>
      </c>
      <c r="E6" s="23">
        <f>'[1]13'!$E1255</f>
        <v>0</v>
      </c>
      <c r="F6" s="24">
        <f>'[1]13'!$F1255</f>
        <v>0</v>
      </c>
      <c r="G6" s="23">
        <f>'[1]13'!$G1255</f>
        <v>0</v>
      </c>
      <c r="H6" s="25">
        <f>'[1]13'!$H1255</f>
        <v>0</v>
      </c>
      <c r="I6" s="23">
        <f>'[1]13'!$P1255</f>
        <v>0</v>
      </c>
      <c r="J6" s="23">
        <f>'[1]13'!$Y1255</f>
        <v>0</v>
      </c>
      <c r="K6" s="23">
        <f>'[1]13'!$AA1255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'[1]13'!$B1256</f>
        <v>4. 0</v>
      </c>
      <c r="C7" s="23">
        <f>'[1]13'!$C1256</f>
        <v>0</v>
      </c>
      <c r="D7" s="23">
        <f>'[1]13'!$D1256</f>
        <v>0</v>
      </c>
      <c r="E7" s="23">
        <f>'[1]13'!$E1256</f>
        <v>0</v>
      </c>
      <c r="F7" s="24">
        <f>'[1]13'!$F1256</f>
        <v>0</v>
      </c>
      <c r="G7" s="23">
        <f>'[1]13'!$G1256</f>
        <v>0</v>
      </c>
      <c r="H7" s="25">
        <f>'[1]13'!$H1256</f>
        <v>0</v>
      </c>
      <c r="I7" s="23">
        <f>'[1]13'!$P1256</f>
        <v>0</v>
      </c>
      <c r="J7" s="23">
        <f>'[1]13'!$Y1256</f>
        <v>0</v>
      </c>
      <c r="K7" s="23">
        <f>'[1]13'!$AA1256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'[1]13'!$B1257</f>
        <v>5. 0</v>
      </c>
      <c r="C8" s="23">
        <f>'[1]13'!$C1257</f>
        <v>0</v>
      </c>
      <c r="D8" s="23">
        <f>'[1]13'!$D1257</f>
        <v>0</v>
      </c>
      <c r="E8" s="23">
        <f>'[1]13'!$E1257</f>
        <v>0</v>
      </c>
      <c r="F8" s="24">
        <f>'[1]13'!$F1257</f>
        <v>0</v>
      </c>
      <c r="G8" s="23">
        <f>'[1]13'!$G1257</f>
        <v>0</v>
      </c>
      <c r="H8" s="25">
        <f>'[1]13'!$H1257</f>
        <v>0</v>
      </c>
      <c r="I8" s="23">
        <f>'[1]13'!$P1257</f>
        <v>0</v>
      </c>
      <c r="J8" s="23">
        <f>'[1]13'!$Y1257</f>
        <v>0</v>
      </c>
      <c r="K8" s="23">
        <f>'[1]13'!$AA1257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'[1]13'!$B1258</f>
        <v>6. 0</v>
      </c>
      <c r="C9" s="23">
        <f>'[1]13'!$C1258</f>
        <v>0</v>
      </c>
      <c r="D9" s="23">
        <f>'[1]13'!$D1258</f>
        <v>0</v>
      </c>
      <c r="E9" s="23">
        <f>'[1]13'!$E1258</f>
        <v>0</v>
      </c>
      <c r="F9" s="24">
        <f>'[1]13'!$F1258</f>
        <v>0</v>
      </c>
      <c r="G9" s="23">
        <f>'[1]13'!$G1258</f>
        <v>0</v>
      </c>
      <c r="H9" s="25">
        <f>'[1]13'!$H1258</f>
        <v>0</v>
      </c>
      <c r="I9" s="23">
        <f>'[1]13'!$P1258</f>
        <v>0</v>
      </c>
      <c r="J9" s="23">
        <f>'[1]13'!$Y1258</f>
        <v>0</v>
      </c>
      <c r="K9" s="23">
        <f>'[1]13'!$AA1258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'[1]13'!$B1259</f>
        <v>7. 0</v>
      </c>
      <c r="C10" s="23">
        <f>'[1]13'!$C1259</f>
        <v>0</v>
      </c>
      <c r="D10" s="23">
        <f>'[1]13'!$D1259</f>
        <v>0</v>
      </c>
      <c r="E10" s="23">
        <f>'[1]13'!$E1259</f>
        <v>0</v>
      </c>
      <c r="F10" s="24">
        <f>'[1]13'!$F1259</f>
        <v>0</v>
      </c>
      <c r="G10" s="23">
        <f>'[1]13'!$G1259</f>
        <v>0</v>
      </c>
      <c r="H10" s="25">
        <f>'[1]13'!$H1259</f>
        <v>0</v>
      </c>
      <c r="I10" s="23">
        <f>'[1]13'!$P1259</f>
        <v>0</v>
      </c>
      <c r="J10" s="23">
        <f>'[1]13'!$Y1259</f>
        <v>0</v>
      </c>
      <c r="K10" s="23">
        <f>'[1]13'!$AA1259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'[1]13'!$B1260</f>
        <v>8. 0</v>
      </c>
      <c r="C11" s="23">
        <f>'[1]13'!$C1260</f>
        <v>0</v>
      </c>
      <c r="D11" s="23">
        <f>'[1]13'!$D1260</f>
        <v>0</v>
      </c>
      <c r="E11" s="23">
        <f>'[1]13'!$E1260</f>
        <v>0</v>
      </c>
      <c r="F11" s="24">
        <f>'[1]13'!$F1260</f>
        <v>0</v>
      </c>
      <c r="G11" s="23">
        <f>'[1]13'!$G1260</f>
        <v>0</v>
      </c>
      <c r="H11" s="25">
        <f>'[1]13'!$H1260</f>
        <v>0</v>
      </c>
      <c r="I11" s="23">
        <f>'[1]13'!$P1260</f>
        <v>0</v>
      </c>
      <c r="J11" s="23">
        <f>'[1]13'!$Y1260</f>
        <v>0</v>
      </c>
      <c r="K11" s="23">
        <f>'[1]13'!$AA1260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'[1]13'!$B1261</f>
        <v>9. 0</v>
      </c>
      <c r="C12" s="23">
        <f>'[1]13'!$C1261</f>
        <v>0</v>
      </c>
      <c r="D12" s="23">
        <f>'[1]13'!$D1261</f>
        <v>0</v>
      </c>
      <c r="E12" s="23">
        <f>'[1]13'!$E1261</f>
        <v>0</v>
      </c>
      <c r="F12" s="24">
        <f>'[1]13'!$F1261</f>
        <v>0</v>
      </c>
      <c r="G12" s="23">
        <f>'[1]13'!$G1261</f>
        <v>0</v>
      </c>
      <c r="H12" s="25">
        <f>'[1]13'!$H1261</f>
        <v>0</v>
      </c>
      <c r="I12" s="23">
        <f>'[1]13'!$P1261</f>
        <v>0</v>
      </c>
      <c r="J12" s="23">
        <f>'[1]13'!$Y1261</f>
        <v>0</v>
      </c>
      <c r="K12" s="23">
        <f>'[1]13'!$AA1261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'[1]13'!$B1262</f>
        <v>10. 0</v>
      </c>
      <c r="C13" s="23">
        <f>'[1]13'!$C1262</f>
        <v>0</v>
      </c>
      <c r="D13" s="23">
        <f>'[1]13'!$D1262</f>
        <v>0</v>
      </c>
      <c r="E13" s="23">
        <f>'[1]13'!$E1262</f>
        <v>0</v>
      </c>
      <c r="F13" s="24">
        <f>'[1]13'!$F1262</f>
        <v>0</v>
      </c>
      <c r="G13" s="23">
        <f>'[1]13'!$G1262</f>
        <v>0</v>
      </c>
      <c r="H13" s="25">
        <f>'[1]13'!$H1262</f>
        <v>0</v>
      </c>
      <c r="I13" s="23">
        <f>'[1]13'!$P1262</f>
        <v>0</v>
      </c>
      <c r="J13" s="23">
        <f>'[1]13'!$Y1262</f>
        <v>0</v>
      </c>
      <c r="K13" s="23">
        <f>'[1]13'!$AA1262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'[1]13'!$B1263</f>
        <v>11. 0</v>
      </c>
      <c r="C14" s="23">
        <f>'[1]13'!$C1263</f>
        <v>0</v>
      </c>
      <c r="D14" s="23">
        <f>'[1]13'!$D1263</f>
        <v>0</v>
      </c>
      <c r="E14" s="23">
        <f>'[1]13'!$E1263</f>
        <v>0</v>
      </c>
      <c r="F14" s="24">
        <f>'[1]13'!$F1263</f>
        <v>0</v>
      </c>
      <c r="G14" s="23">
        <f>'[1]13'!$G1263</f>
        <v>0</v>
      </c>
      <c r="H14" s="25">
        <f>'[1]13'!$H1263</f>
        <v>0</v>
      </c>
      <c r="I14" s="23">
        <f>'[1]13'!$P1263</f>
        <v>0</v>
      </c>
      <c r="J14" s="23">
        <f>'[1]13'!$Y1263</f>
        <v>0</v>
      </c>
      <c r="K14" s="23">
        <f>'[1]13'!$AA1263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'[1]13'!$B1264</f>
        <v>12. 0</v>
      </c>
      <c r="C15" s="23">
        <f>'[1]13'!$C1264</f>
        <v>0</v>
      </c>
      <c r="D15" s="23">
        <f>'[1]13'!$D1264</f>
        <v>0</v>
      </c>
      <c r="E15" s="23">
        <f>'[1]13'!$E1264</f>
        <v>0</v>
      </c>
      <c r="F15" s="24">
        <f>'[1]13'!$F1264</f>
        <v>0</v>
      </c>
      <c r="G15" s="23">
        <f>'[1]13'!$G1264</f>
        <v>0</v>
      </c>
      <c r="H15" s="25">
        <f>'[1]13'!$H1264</f>
        <v>0</v>
      </c>
      <c r="I15" s="23">
        <f>'[1]13'!$P1264</f>
        <v>0</v>
      </c>
      <c r="J15" s="23">
        <f>'[1]13'!$Y1264</f>
        <v>0</v>
      </c>
      <c r="K15" s="23">
        <f>'[1]13'!$AA1264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'[1]13'!$B1265</f>
        <v>13. 0</v>
      </c>
      <c r="C16" s="23">
        <f>'[1]13'!$C1265</f>
        <v>0</v>
      </c>
      <c r="D16" s="23">
        <f>'[1]13'!$D1265</f>
        <v>0</v>
      </c>
      <c r="E16" s="23">
        <f>'[1]13'!$E1265</f>
        <v>0</v>
      </c>
      <c r="F16" s="24">
        <f>'[1]13'!$F1265</f>
        <v>0</v>
      </c>
      <c r="G16" s="23">
        <f>'[1]13'!$G1265</f>
        <v>0</v>
      </c>
      <c r="H16" s="25">
        <f>'[1]13'!$H1265</f>
        <v>0</v>
      </c>
      <c r="I16" s="23">
        <f>'[1]13'!$P1265</f>
        <v>0</v>
      </c>
      <c r="J16" s="23">
        <f>'[1]13'!$Y1265</f>
        <v>0</v>
      </c>
      <c r="K16" s="23">
        <f>'[1]13'!$AA1265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'[1]13'!$B1266</f>
        <v>14. 0</v>
      </c>
      <c r="C17" s="23">
        <f>'[1]13'!$C1266</f>
        <v>0</v>
      </c>
      <c r="D17" s="23">
        <f>'[1]13'!$D1266</f>
        <v>0</v>
      </c>
      <c r="E17" s="23">
        <f>'[1]13'!$E1266</f>
        <v>0</v>
      </c>
      <c r="F17" s="24">
        <f>'[1]13'!$F1266</f>
        <v>0</v>
      </c>
      <c r="G17" s="23">
        <f>'[1]13'!$G1266</f>
        <v>0</v>
      </c>
      <c r="H17" s="25">
        <f>'[1]13'!$H1266</f>
        <v>0</v>
      </c>
      <c r="I17" s="23">
        <f>'[1]13'!$P1266</f>
        <v>0</v>
      </c>
      <c r="J17" s="23">
        <f>'[1]13'!$Y1266</f>
        <v>0</v>
      </c>
      <c r="K17" s="23">
        <f>'[1]13'!$AA1266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'[1]13'!$B1267</f>
        <v>15. 0</v>
      </c>
      <c r="C18" s="23">
        <f>'[1]13'!$C1267</f>
        <v>0</v>
      </c>
      <c r="D18" s="23">
        <f>'[1]13'!$D1267</f>
        <v>0</v>
      </c>
      <c r="E18" s="23">
        <f>'[1]13'!$E1267</f>
        <v>0</v>
      </c>
      <c r="F18" s="24">
        <f>'[1]13'!$F1267</f>
        <v>0</v>
      </c>
      <c r="G18" s="23">
        <f>'[1]13'!$G1267</f>
        <v>0</v>
      </c>
      <c r="H18" s="25">
        <f>'[1]13'!$H1267</f>
        <v>0</v>
      </c>
      <c r="I18" s="23">
        <f>'[1]13'!$P1267</f>
        <v>0</v>
      </c>
      <c r="J18" s="23">
        <f>'[1]13'!$Y1267</f>
        <v>0</v>
      </c>
      <c r="K18" s="23">
        <f>'[1]13'!$AA1267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'[1]13'!C$1275</f>
        <v>0</v>
      </c>
      <c r="D5" s="34">
        <f>'[1]13'!D$1275</f>
        <v>0</v>
      </c>
      <c r="E5" s="34">
        <f>'[1]13'!E$1275</f>
        <v>0</v>
      </c>
      <c r="F5" s="35">
        <f>'[1]13'!F$1275</f>
        <v>0</v>
      </c>
      <c r="G5" s="34">
        <f>'[1]13'!G$1275</f>
        <v>0</v>
      </c>
      <c r="H5" s="36">
        <f>'[1]13'!H$1275</f>
        <v>0</v>
      </c>
      <c r="I5" s="34">
        <f>'[1]13'!P$1275</f>
        <v>0</v>
      </c>
      <c r="J5" s="34">
        <f>'[1]13'!Y$1275</f>
        <v>0</v>
      </c>
      <c r="K5" s="36">
        <f>'[1]13'!AA$1275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'[1]13'!C$1278</f>
        <v>0</v>
      </c>
      <c r="D6" s="23">
        <f>'[1]13'!D$1278</f>
        <v>0</v>
      </c>
      <c r="E6" s="23">
        <f>'[1]13'!E$1278</f>
        <v>0</v>
      </c>
      <c r="F6" s="24">
        <f>'[1]13'!F$1278</f>
        <v>0</v>
      </c>
      <c r="G6" s="23">
        <f>'[1]13'!G$1278</f>
        <v>0</v>
      </c>
      <c r="H6" s="25">
        <f>'[1]13'!H$1278</f>
        <v>0</v>
      </c>
      <c r="I6" s="23">
        <f>'[1]13'!P$1278</f>
        <v>0</v>
      </c>
      <c r="J6" s="23">
        <f>'[1]13'!Y$1278</f>
        <v>0</v>
      </c>
      <c r="K6" s="25">
        <f>'[1]13'!AA$1278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'[1]13'!C$1317</f>
        <v>0</v>
      </c>
      <c r="D7" s="39">
        <f>'[1]13'!D$1317</f>
        <v>0</v>
      </c>
      <c r="E7" s="39">
        <f>'[1]13'!E$1317</f>
        <v>0</v>
      </c>
      <c r="F7" s="38">
        <f>'[1]13'!F$1317</f>
        <v>0</v>
      </c>
      <c r="G7" s="39">
        <f>'[1]13'!G$1317</f>
        <v>0</v>
      </c>
      <c r="H7" s="40">
        <f>'[1]13'!H$1317</f>
        <v>0</v>
      </c>
      <c r="I7" s="39">
        <f>'[1]13'!P$1317</f>
        <v>0</v>
      </c>
      <c r="J7" s="39">
        <f>'[1]13'!Y$1317</f>
        <v>0</v>
      </c>
      <c r="K7" s="40">
        <f>'[1]13'!AA$1317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'[1]13'!C$1321</f>
        <v>0</v>
      </c>
      <c r="D9" s="34">
        <f>'[1]13'!D$1321</f>
        <v>0</v>
      </c>
      <c r="E9" s="34">
        <f>'[1]13'!E$1321</f>
        <v>0</v>
      </c>
      <c r="F9" s="35">
        <f>'[1]13'!F$1321</f>
        <v>0</v>
      </c>
      <c r="G9" s="34">
        <f>'[1]13'!G$1321</f>
        <v>0</v>
      </c>
      <c r="H9" s="36">
        <f>'[1]13'!H$1321</f>
        <v>0</v>
      </c>
      <c r="I9" s="34">
        <f>'[1]13'!P$1321</f>
        <v>0</v>
      </c>
      <c r="J9" s="34">
        <f>'[1]13'!Y$1321</f>
        <v>0</v>
      </c>
      <c r="K9" s="36">
        <f>'[1]13'!AA$1321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'[1]13'!C$1328</f>
        <v>0</v>
      </c>
      <c r="D10" s="23">
        <f>'[1]13'!D$1328</f>
        <v>0</v>
      </c>
      <c r="E10" s="23">
        <f>'[1]13'!E$1328</f>
        <v>0</v>
      </c>
      <c r="F10" s="24">
        <f>'[1]13'!F$1328</f>
        <v>0</v>
      </c>
      <c r="G10" s="23">
        <f>'[1]13'!G$1328</f>
        <v>0</v>
      </c>
      <c r="H10" s="25">
        <f>'[1]13'!H$1328</f>
        <v>0</v>
      </c>
      <c r="I10" s="23">
        <f>'[1]13'!P$1328</f>
        <v>0</v>
      </c>
      <c r="J10" s="23">
        <f>'[1]13'!Y$1328</f>
        <v>0</v>
      </c>
      <c r="K10" s="25">
        <f>'[1]13'!AA$1328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'[1]13'!C$1331</f>
        <v>0</v>
      </c>
      <c r="D11" s="23">
        <f>'[1]13'!D$1331</f>
        <v>0</v>
      </c>
      <c r="E11" s="23">
        <f>'[1]13'!E$1331</f>
        <v>0</v>
      </c>
      <c r="F11" s="24">
        <f>'[1]13'!F$1331</f>
        <v>0</v>
      </c>
      <c r="G11" s="23">
        <f>'[1]13'!G$1331</f>
        <v>0</v>
      </c>
      <c r="H11" s="25">
        <f>'[1]13'!H$1331</f>
        <v>0</v>
      </c>
      <c r="I11" s="23">
        <f>'[1]13'!P$1331</f>
        <v>0</v>
      </c>
      <c r="J11" s="23">
        <f>'[1]13'!Y$1331</f>
        <v>0</v>
      </c>
      <c r="K11" s="25">
        <f>'[1]13'!AA$1331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'[1]13'!C$1332</f>
        <v>0</v>
      </c>
      <c r="D12" s="23">
        <f>'[1]13'!D$1332</f>
        <v>0</v>
      </c>
      <c r="E12" s="23">
        <f>'[1]13'!E$1332</f>
        <v>0</v>
      </c>
      <c r="F12" s="24">
        <f>'[1]13'!F$1332</f>
        <v>0</v>
      </c>
      <c r="G12" s="23">
        <f>'[1]13'!G$1332</f>
        <v>0</v>
      </c>
      <c r="H12" s="25">
        <f>'[1]13'!H$1332</f>
        <v>0</v>
      </c>
      <c r="I12" s="23">
        <f>'[1]13'!P$1332</f>
        <v>0</v>
      </c>
      <c r="J12" s="23">
        <f>'[1]13'!Y$1332</f>
        <v>0</v>
      </c>
      <c r="K12" s="25">
        <f>'[1]13'!AA$1332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'[1]13'!C$1333</f>
        <v>0</v>
      </c>
      <c r="D13" s="23">
        <f>'[1]13'!D$1333</f>
        <v>0</v>
      </c>
      <c r="E13" s="23">
        <f>'[1]13'!E$1333</f>
        <v>0</v>
      </c>
      <c r="F13" s="24">
        <f>'[1]13'!F$1333</f>
        <v>0</v>
      </c>
      <c r="G13" s="23">
        <f>'[1]13'!G$1333</f>
        <v>0</v>
      </c>
      <c r="H13" s="25">
        <f>'[1]13'!H$1333</f>
        <v>0</v>
      </c>
      <c r="I13" s="23">
        <f>'[1]13'!P$1333</f>
        <v>0</v>
      </c>
      <c r="J13" s="23">
        <f>'[1]13'!Y$1333</f>
        <v>0</v>
      </c>
      <c r="K13" s="25">
        <f>'[1]13'!AA$1333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'[1]13'!C$1340</f>
        <v>0</v>
      </c>
      <c r="D14" s="23">
        <f>'[1]13'!D$1340</f>
        <v>0</v>
      </c>
      <c r="E14" s="23">
        <f>'[1]13'!E$1340</f>
        <v>0</v>
      </c>
      <c r="F14" s="24">
        <f>'[1]13'!F$1340</f>
        <v>0</v>
      </c>
      <c r="G14" s="23">
        <f>'[1]13'!G$1340</f>
        <v>0</v>
      </c>
      <c r="H14" s="25">
        <f>'[1]13'!H$1340</f>
        <v>0</v>
      </c>
      <c r="I14" s="23">
        <f>'[1]13'!P$1340</f>
        <v>0</v>
      </c>
      <c r="J14" s="23">
        <f>'[1]13'!Y$1340</f>
        <v>0</v>
      </c>
      <c r="K14" s="25">
        <f>'[1]13'!AA$1340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'[1]13'!C$1341</f>
        <v>0</v>
      </c>
      <c r="D15" s="39">
        <f>'[1]13'!D$1341</f>
        <v>0</v>
      </c>
      <c r="E15" s="39">
        <f>'[1]13'!E$1341</f>
        <v>0</v>
      </c>
      <c r="F15" s="38">
        <f>'[1]13'!F$1341</f>
        <v>0</v>
      </c>
      <c r="G15" s="39">
        <f>'[1]13'!G$1341</f>
        <v>0</v>
      </c>
      <c r="H15" s="40">
        <f>'[1]13'!H$1341</f>
        <v>0</v>
      </c>
      <c r="I15" s="39">
        <f>'[1]13'!P$1341</f>
        <v>0</v>
      </c>
      <c r="J15" s="39">
        <f>'[1]13'!Y$1341</f>
        <v>0</v>
      </c>
      <c r="K15" s="40">
        <f>'[1]13'!AA$1341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'[1]13'!C$1345</f>
        <v>0</v>
      </c>
      <c r="D17" s="34">
        <f>'[1]13'!D$1345</f>
        <v>0</v>
      </c>
      <c r="E17" s="34">
        <f>'[1]13'!E$1345</f>
        <v>0</v>
      </c>
      <c r="F17" s="35">
        <f>'[1]13'!F$1345</f>
        <v>0</v>
      </c>
      <c r="G17" s="34">
        <f>'[1]13'!G$1345</f>
        <v>0</v>
      </c>
      <c r="H17" s="36">
        <f>'[1]13'!H$1345</f>
        <v>0</v>
      </c>
      <c r="I17" s="34">
        <f>'[1]13'!P$1345</f>
        <v>0</v>
      </c>
      <c r="J17" s="34">
        <f>'[1]13'!Y$1345</f>
        <v>0</v>
      </c>
      <c r="K17" s="36">
        <f>'[1]13'!AA$1345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'[1]13'!C$1348</f>
        <v>0</v>
      </c>
      <c r="D18" s="23">
        <f>'[1]13'!D$1348</f>
        <v>0</v>
      </c>
      <c r="E18" s="23">
        <f>'[1]13'!E$1348</f>
        <v>0</v>
      </c>
      <c r="F18" s="24">
        <f>'[1]13'!F$1348</f>
        <v>0</v>
      </c>
      <c r="G18" s="23">
        <f>'[1]13'!G$1348</f>
        <v>0</v>
      </c>
      <c r="H18" s="25">
        <f>'[1]13'!H$1348</f>
        <v>0</v>
      </c>
      <c r="I18" s="23">
        <f>'[1]13'!P$1348</f>
        <v>0</v>
      </c>
      <c r="J18" s="23">
        <f>'[1]13'!Y$1348</f>
        <v>0</v>
      </c>
      <c r="K18" s="25">
        <f>'[1]13'!AA$1348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'[1]13'!C$1351</f>
        <v>0</v>
      </c>
      <c r="D19" s="23">
        <f>'[1]13'!D$1351</f>
        <v>0</v>
      </c>
      <c r="E19" s="23">
        <f>'[1]13'!E$1351</f>
        <v>0</v>
      </c>
      <c r="F19" s="24">
        <f>'[1]13'!F$1351</f>
        <v>0</v>
      </c>
      <c r="G19" s="23">
        <f>'[1]13'!G$1351</f>
        <v>0</v>
      </c>
      <c r="H19" s="25">
        <f>'[1]13'!H$1351</f>
        <v>0</v>
      </c>
      <c r="I19" s="23">
        <f>'[1]13'!P$1351</f>
        <v>0</v>
      </c>
      <c r="J19" s="23">
        <f>'[1]13'!Y$1351</f>
        <v>0</v>
      </c>
      <c r="K19" s="25">
        <f>'[1]13'!AA$1351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'[1]13'!C$1352</f>
        <v>0</v>
      </c>
      <c r="D20" s="23">
        <f>'[1]13'!D$1352</f>
        <v>0</v>
      </c>
      <c r="E20" s="23">
        <f>'[1]13'!E$1352</f>
        <v>0</v>
      </c>
      <c r="F20" s="24">
        <f>'[1]13'!F$1352</f>
        <v>0</v>
      </c>
      <c r="G20" s="23">
        <f>'[1]13'!G$1352</f>
        <v>0</v>
      </c>
      <c r="H20" s="25">
        <f>'[1]13'!H$1352</f>
        <v>0</v>
      </c>
      <c r="I20" s="23">
        <f>'[1]13'!P$1352</f>
        <v>0</v>
      </c>
      <c r="J20" s="23">
        <f>'[1]13'!Y$1352</f>
        <v>0</v>
      </c>
      <c r="K20" s="25">
        <f>'[1]13'!AA$1352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'[1]13'!C$1353</f>
        <v>0</v>
      </c>
      <c r="D21" s="23">
        <f>'[1]13'!D$1353</f>
        <v>0</v>
      </c>
      <c r="E21" s="23">
        <f>'[1]13'!E$1353</f>
        <v>0</v>
      </c>
      <c r="F21" s="24">
        <f>'[1]13'!F$1353</f>
        <v>0</v>
      </c>
      <c r="G21" s="23">
        <f>'[1]13'!G$1353</f>
        <v>0</v>
      </c>
      <c r="H21" s="25">
        <f>'[1]13'!H$1353</f>
        <v>0</v>
      </c>
      <c r="I21" s="23">
        <f>'[1]13'!P$1353</f>
        <v>0</v>
      </c>
      <c r="J21" s="23">
        <f>'[1]13'!Y$1353</f>
        <v>0</v>
      </c>
      <c r="K21" s="25">
        <f>'[1]13'!AA$1353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'[1]13'!C$1354</f>
        <v>0</v>
      </c>
      <c r="D22" s="23">
        <f>'[1]13'!D$1354</f>
        <v>0</v>
      </c>
      <c r="E22" s="23">
        <f>'[1]13'!E$1354</f>
        <v>0</v>
      </c>
      <c r="F22" s="24">
        <f>'[1]13'!F$1354</f>
        <v>0</v>
      </c>
      <c r="G22" s="23">
        <f>'[1]13'!G$1354</f>
        <v>0</v>
      </c>
      <c r="H22" s="25">
        <f>'[1]13'!H$1354</f>
        <v>0</v>
      </c>
      <c r="I22" s="23">
        <f>'[1]13'!P$1354</f>
        <v>0</v>
      </c>
      <c r="J22" s="23">
        <f>'[1]13'!Y$1354</f>
        <v>0</v>
      </c>
      <c r="K22" s="25">
        <f>'[1]13'!AA$1354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'[1]13'!C$1355</f>
        <v>0</v>
      </c>
      <c r="D23" s="39">
        <f>'[1]13'!D$1355</f>
        <v>0</v>
      </c>
      <c r="E23" s="39">
        <f>'[1]13'!E$1355</f>
        <v>0</v>
      </c>
      <c r="F23" s="38">
        <f>'[1]13'!F$1355</f>
        <v>0</v>
      </c>
      <c r="G23" s="39">
        <f>'[1]13'!G$1355</f>
        <v>0</v>
      </c>
      <c r="H23" s="40">
        <f>'[1]13'!H$1355</f>
        <v>0</v>
      </c>
      <c r="I23" s="39">
        <f>'[1]13'!P$1355</f>
        <v>0</v>
      </c>
      <c r="J23" s="39">
        <f>'[1]13'!Y$1355</f>
        <v>0</v>
      </c>
      <c r="K23" s="40">
        <f>'[1]13'!AA$1355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'[1]13'!C$1356</f>
        <v>0</v>
      </c>
      <c r="D24" s="52">
        <f>'[1]13'!D$1356</f>
        <v>0</v>
      </c>
      <c r="E24" s="52">
        <f>'[1]13'!E$1356</f>
        <v>0</v>
      </c>
      <c r="F24" s="53">
        <f>'[1]13'!F$1356</f>
        <v>0</v>
      </c>
      <c r="G24" s="52">
        <f>'[1]13'!G$1356</f>
        <v>0</v>
      </c>
      <c r="H24" s="54">
        <f>'[1]13'!H$1356</f>
        <v>0</v>
      </c>
      <c r="I24" s="52">
        <f>'[1]13'!P$1356</f>
        <v>0</v>
      </c>
      <c r="J24" s="52">
        <f>'[1]13'!Y$1356</f>
        <v>0</v>
      </c>
      <c r="K24" s="52">
        <f>'[1]13'!AA$1356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'[1]13'!$B1403</f>
        <v>1. 0</v>
      </c>
      <c r="C4" s="23">
        <f>'[1]13'!$C1403</f>
        <v>0</v>
      </c>
      <c r="D4" s="23">
        <f>'[1]13'!$D1403</f>
        <v>0</v>
      </c>
      <c r="E4" s="23">
        <f>'[1]13'!$E1403</f>
        <v>0</v>
      </c>
      <c r="F4" s="35">
        <f>'[1]13'!$F1403</f>
        <v>0</v>
      </c>
      <c r="G4" s="34">
        <f>'[1]13'!$G1403</f>
        <v>0</v>
      </c>
      <c r="H4" s="36">
        <f>'[1]13'!$H1403</f>
        <v>0</v>
      </c>
      <c r="I4" s="23">
        <f>'[1]13'!$P1403</f>
        <v>0</v>
      </c>
      <c r="J4" s="23">
        <f>'[1]13'!$Y1403</f>
        <v>0</v>
      </c>
      <c r="K4" s="23">
        <f>'[1]13'!$AA1403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'[1]13'!$B1404</f>
        <v>2. 0</v>
      </c>
      <c r="C5" s="23">
        <f>'[1]13'!$C1404</f>
        <v>0</v>
      </c>
      <c r="D5" s="23">
        <f>'[1]13'!$D1404</f>
        <v>0</v>
      </c>
      <c r="E5" s="23">
        <f>'[1]13'!$E1404</f>
        <v>0</v>
      </c>
      <c r="F5" s="24">
        <f>'[1]13'!$F1404</f>
        <v>0</v>
      </c>
      <c r="G5" s="23">
        <f>'[1]13'!$G1404</f>
        <v>0</v>
      </c>
      <c r="H5" s="25">
        <f>'[1]13'!$H1404</f>
        <v>0</v>
      </c>
      <c r="I5" s="23">
        <f>'[1]13'!$P1404</f>
        <v>0</v>
      </c>
      <c r="J5" s="23">
        <f>'[1]13'!$Y1404</f>
        <v>0</v>
      </c>
      <c r="K5" s="23">
        <f>'[1]13'!$AA1404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'[1]13'!$B1405</f>
        <v>3. 0</v>
      </c>
      <c r="C6" s="23">
        <f>'[1]13'!$C1405</f>
        <v>0</v>
      </c>
      <c r="D6" s="23">
        <f>'[1]13'!$D1405</f>
        <v>0</v>
      </c>
      <c r="E6" s="23">
        <f>'[1]13'!$E1405</f>
        <v>0</v>
      </c>
      <c r="F6" s="24">
        <f>'[1]13'!$F1405</f>
        <v>0</v>
      </c>
      <c r="G6" s="23">
        <f>'[1]13'!$G1405</f>
        <v>0</v>
      </c>
      <c r="H6" s="25">
        <f>'[1]13'!$H1405</f>
        <v>0</v>
      </c>
      <c r="I6" s="23">
        <f>'[1]13'!$P1405</f>
        <v>0</v>
      </c>
      <c r="J6" s="23">
        <f>'[1]13'!$Y1405</f>
        <v>0</v>
      </c>
      <c r="K6" s="23">
        <f>'[1]13'!$AA1405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'[1]13'!$B1406</f>
        <v>4. 0</v>
      </c>
      <c r="C7" s="23">
        <f>'[1]13'!$C1406</f>
        <v>0</v>
      </c>
      <c r="D7" s="23">
        <f>'[1]13'!$D1406</f>
        <v>0</v>
      </c>
      <c r="E7" s="23">
        <f>'[1]13'!$E1406</f>
        <v>0</v>
      </c>
      <c r="F7" s="24">
        <f>'[1]13'!$F1406</f>
        <v>0</v>
      </c>
      <c r="G7" s="23">
        <f>'[1]13'!$G1406</f>
        <v>0</v>
      </c>
      <c r="H7" s="25">
        <f>'[1]13'!$H1406</f>
        <v>0</v>
      </c>
      <c r="I7" s="23">
        <f>'[1]13'!$P1406</f>
        <v>0</v>
      </c>
      <c r="J7" s="23">
        <f>'[1]13'!$Y1406</f>
        <v>0</v>
      </c>
      <c r="K7" s="23">
        <f>'[1]13'!$AA1406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'[1]13'!$B1407</f>
        <v>5. 0</v>
      </c>
      <c r="C8" s="23">
        <f>'[1]13'!$C1407</f>
        <v>0</v>
      </c>
      <c r="D8" s="23">
        <f>'[1]13'!$D1407</f>
        <v>0</v>
      </c>
      <c r="E8" s="23">
        <f>'[1]13'!$E1407</f>
        <v>0</v>
      </c>
      <c r="F8" s="24">
        <f>'[1]13'!$F1407</f>
        <v>0</v>
      </c>
      <c r="G8" s="23">
        <f>'[1]13'!$G1407</f>
        <v>0</v>
      </c>
      <c r="H8" s="25">
        <f>'[1]13'!$H1407</f>
        <v>0</v>
      </c>
      <c r="I8" s="23">
        <f>'[1]13'!$P1407</f>
        <v>0</v>
      </c>
      <c r="J8" s="23">
        <f>'[1]13'!$Y1407</f>
        <v>0</v>
      </c>
      <c r="K8" s="23">
        <f>'[1]13'!$AA1407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'[1]13'!$B1408</f>
        <v>6. 0</v>
      </c>
      <c r="C9" s="23">
        <f>'[1]13'!$C1408</f>
        <v>0</v>
      </c>
      <c r="D9" s="23">
        <f>'[1]13'!$D1408</f>
        <v>0</v>
      </c>
      <c r="E9" s="23">
        <f>'[1]13'!$E1408</f>
        <v>0</v>
      </c>
      <c r="F9" s="24">
        <f>'[1]13'!$F1408</f>
        <v>0</v>
      </c>
      <c r="G9" s="23">
        <f>'[1]13'!$G1408</f>
        <v>0</v>
      </c>
      <c r="H9" s="25">
        <f>'[1]13'!$H1408</f>
        <v>0</v>
      </c>
      <c r="I9" s="23">
        <f>'[1]13'!$P1408</f>
        <v>0</v>
      </c>
      <c r="J9" s="23">
        <f>'[1]13'!$Y1408</f>
        <v>0</v>
      </c>
      <c r="K9" s="23">
        <f>'[1]13'!$AA1408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'[1]13'!$B1409</f>
        <v>7. 0</v>
      </c>
      <c r="C10" s="23">
        <f>'[1]13'!$C1409</f>
        <v>0</v>
      </c>
      <c r="D10" s="23">
        <f>'[1]13'!$D1409</f>
        <v>0</v>
      </c>
      <c r="E10" s="23">
        <f>'[1]13'!$E1409</f>
        <v>0</v>
      </c>
      <c r="F10" s="24">
        <f>'[1]13'!$F1409</f>
        <v>0</v>
      </c>
      <c r="G10" s="23">
        <f>'[1]13'!$G1409</f>
        <v>0</v>
      </c>
      <c r="H10" s="25">
        <f>'[1]13'!$H1409</f>
        <v>0</v>
      </c>
      <c r="I10" s="23">
        <f>'[1]13'!$P1409</f>
        <v>0</v>
      </c>
      <c r="J10" s="23">
        <f>'[1]13'!$Y1409</f>
        <v>0</v>
      </c>
      <c r="K10" s="23">
        <f>'[1]13'!$AA1409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'[1]13'!$B1410</f>
        <v>8. 0</v>
      </c>
      <c r="C11" s="23">
        <f>'[1]13'!$C1410</f>
        <v>0</v>
      </c>
      <c r="D11" s="23">
        <f>'[1]13'!$D1410</f>
        <v>0</v>
      </c>
      <c r="E11" s="23">
        <f>'[1]13'!$E1410</f>
        <v>0</v>
      </c>
      <c r="F11" s="24">
        <f>'[1]13'!$F1410</f>
        <v>0</v>
      </c>
      <c r="G11" s="23">
        <f>'[1]13'!$G1410</f>
        <v>0</v>
      </c>
      <c r="H11" s="25">
        <f>'[1]13'!$H1410</f>
        <v>0</v>
      </c>
      <c r="I11" s="23">
        <f>'[1]13'!$P1410</f>
        <v>0</v>
      </c>
      <c r="J11" s="23">
        <f>'[1]13'!$Y1410</f>
        <v>0</v>
      </c>
      <c r="K11" s="23">
        <f>'[1]13'!$AA1410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'[1]13'!$B1411</f>
        <v>9. 0</v>
      </c>
      <c r="C12" s="23">
        <f>'[1]13'!$C1411</f>
        <v>0</v>
      </c>
      <c r="D12" s="23">
        <f>'[1]13'!$D1411</f>
        <v>0</v>
      </c>
      <c r="E12" s="23">
        <f>'[1]13'!$E1411</f>
        <v>0</v>
      </c>
      <c r="F12" s="24">
        <f>'[1]13'!$F1411</f>
        <v>0</v>
      </c>
      <c r="G12" s="23">
        <f>'[1]13'!$G1411</f>
        <v>0</v>
      </c>
      <c r="H12" s="25">
        <f>'[1]13'!$H1411</f>
        <v>0</v>
      </c>
      <c r="I12" s="23">
        <f>'[1]13'!$P1411</f>
        <v>0</v>
      </c>
      <c r="J12" s="23">
        <f>'[1]13'!$Y1411</f>
        <v>0</v>
      </c>
      <c r="K12" s="23">
        <f>'[1]13'!$AA1411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'[1]13'!$B1412</f>
        <v>10. 0</v>
      </c>
      <c r="C13" s="23">
        <f>'[1]13'!$C1412</f>
        <v>0</v>
      </c>
      <c r="D13" s="23">
        <f>'[1]13'!$D1412</f>
        <v>0</v>
      </c>
      <c r="E13" s="23">
        <f>'[1]13'!$E1412</f>
        <v>0</v>
      </c>
      <c r="F13" s="24">
        <f>'[1]13'!$F1412</f>
        <v>0</v>
      </c>
      <c r="G13" s="23">
        <f>'[1]13'!$G1412</f>
        <v>0</v>
      </c>
      <c r="H13" s="25">
        <f>'[1]13'!$H1412</f>
        <v>0</v>
      </c>
      <c r="I13" s="23">
        <f>'[1]13'!$P1412</f>
        <v>0</v>
      </c>
      <c r="J13" s="23">
        <f>'[1]13'!$Y1412</f>
        <v>0</v>
      </c>
      <c r="K13" s="23">
        <f>'[1]13'!$AA1412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'[1]13'!$B1413</f>
        <v>11. 0</v>
      </c>
      <c r="C14" s="23">
        <f>'[1]13'!$C1413</f>
        <v>0</v>
      </c>
      <c r="D14" s="23">
        <f>'[1]13'!$D1413</f>
        <v>0</v>
      </c>
      <c r="E14" s="23">
        <f>'[1]13'!$E1413</f>
        <v>0</v>
      </c>
      <c r="F14" s="24">
        <f>'[1]13'!$F1413</f>
        <v>0</v>
      </c>
      <c r="G14" s="23">
        <f>'[1]13'!$G1413</f>
        <v>0</v>
      </c>
      <c r="H14" s="25">
        <f>'[1]13'!$H1413</f>
        <v>0</v>
      </c>
      <c r="I14" s="23">
        <f>'[1]13'!$P1413</f>
        <v>0</v>
      </c>
      <c r="J14" s="23">
        <f>'[1]13'!$Y1413</f>
        <v>0</v>
      </c>
      <c r="K14" s="23">
        <f>'[1]13'!$AA1413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'[1]13'!$B1414</f>
        <v>12. 0</v>
      </c>
      <c r="C15" s="23">
        <f>'[1]13'!$C1414</f>
        <v>0</v>
      </c>
      <c r="D15" s="23">
        <f>'[1]13'!$D1414</f>
        <v>0</v>
      </c>
      <c r="E15" s="23">
        <f>'[1]13'!$E1414</f>
        <v>0</v>
      </c>
      <c r="F15" s="24">
        <f>'[1]13'!$F1414</f>
        <v>0</v>
      </c>
      <c r="G15" s="23">
        <f>'[1]13'!$G1414</f>
        <v>0</v>
      </c>
      <c r="H15" s="25">
        <f>'[1]13'!$H1414</f>
        <v>0</v>
      </c>
      <c r="I15" s="23">
        <f>'[1]13'!$P1414</f>
        <v>0</v>
      </c>
      <c r="J15" s="23">
        <f>'[1]13'!$Y1414</f>
        <v>0</v>
      </c>
      <c r="K15" s="23">
        <f>'[1]13'!$AA1414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'[1]13'!$B1415</f>
        <v>13. 0</v>
      </c>
      <c r="C16" s="23">
        <f>'[1]13'!$C1415</f>
        <v>0</v>
      </c>
      <c r="D16" s="23">
        <f>'[1]13'!$D1415</f>
        <v>0</v>
      </c>
      <c r="E16" s="23">
        <f>'[1]13'!$E1415</f>
        <v>0</v>
      </c>
      <c r="F16" s="24">
        <f>'[1]13'!$F1415</f>
        <v>0</v>
      </c>
      <c r="G16" s="23">
        <f>'[1]13'!$G1415</f>
        <v>0</v>
      </c>
      <c r="H16" s="25">
        <f>'[1]13'!$H1415</f>
        <v>0</v>
      </c>
      <c r="I16" s="23">
        <f>'[1]13'!$P1415</f>
        <v>0</v>
      </c>
      <c r="J16" s="23">
        <f>'[1]13'!$Y1415</f>
        <v>0</v>
      </c>
      <c r="K16" s="23">
        <f>'[1]13'!$AA1415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'[1]13'!$B1416</f>
        <v>14. 0</v>
      </c>
      <c r="C17" s="23">
        <f>'[1]13'!$C1416</f>
        <v>0</v>
      </c>
      <c r="D17" s="23">
        <f>'[1]13'!$D1416</f>
        <v>0</v>
      </c>
      <c r="E17" s="23">
        <f>'[1]13'!$E1416</f>
        <v>0</v>
      </c>
      <c r="F17" s="24">
        <f>'[1]13'!$F1416</f>
        <v>0</v>
      </c>
      <c r="G17" s="23">
        <f>'[1]13'!$G1416</f>
        <v>0</v>
      </c>
      <c r="H17" s="25">
        <f>'[1]13'!$H1416</f>
        <v>0</v>
      </c>
      <c r="I17" s="23">
        <f>'[1]13'!$P1416</f>
        <v>0</v>
      </c>
      <c r="J17" s="23">
        <f>'[1]13'!$Y1416</f>
        <v>0</v>
      </c>
      <c r="K17" s="23">
        <f>'[1]13'!$AA1416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'[1]13'!$B1417</f>
        <v>15. 0</v>
      </c>
      <c r="C18" s="23">
        <f>'[1]13'!$C1417</f>
        <v>0</v>
      </c>
      <c r="D18" s="23">
        <f>'[1]13'!$D1417</f>
        <v>0</v>
      </c>
      <c r="E18" s="23">
        <f>'[1]13'!$E1417</f>
        <v>0</v>
      </c>
      <c r="F18" s="24">
        <f>'[1]13'!$F1417</f>
        <v>0</v>
      </c>
      <c r="G18" s="23">
        <f>'[1]13'!$G1417</f>
        <v>0</v>
      </c>
      <c r="H18" s="25">
        <f>'[1]13'!$H1417</f>
        <v>0</v>
      </c>
      <c r="I18" s="23">
        <f>'[1]13'!$P1417</f>
        <v>0</v>
      </c>
      <c r="J18" s="23">
        <f>'[1]13'!$Y1417</f>
        <v>0</v>
      </c>
      <c r="K18" s="23">
        <f>'[1]13'!$AA1417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'[1]13'!C$1425</f>
        <v>0</v>
      </c>
      <c r="D5" s="34">
        <f>'[1]13'!D$1425</f>
        <v>0</v>
      </c>
      <c r="E5" s="34">
        <f>'[1]13'!E$1425</f>
        <v>0</v>
      </c>
      <c r="F5" s="35">
        <f>'[1]13'!F$1425</f>
        <v>0</v>
      </c>
      <c r="G5" s="34">
        <f>'[1]13'!G$1425</f>
        <v>0</v>
      </c>
      <c r="H5" s="36">
        <f>'[1]13'!H$1425</f>
        <v>0</v>
      </c>
      <c r="I5" s="34">
        <f>'[1]13'!P$1425</f>
        <v>0</v>
      </c>
      <c r="J5" s="34">
        <f>'[1]13'!Y$1425</f>
        <v>0</v>
      </c>
      <c r="K5" s="36">
        <f>'[1]13'!AA$1425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'[1]13'!C$1428</f>
        <v>0</v>
      </c>
      <c r="D6" s="23">
        <f>'[1]13'!D$1428</f>
        <v>0</v>
      </c>
      <c r="E6" s="23">
        <f>'[1]13'!E$1428</f>
        <v>0</v>
      </c>
      <c r="F6" s="24">
        <f>'[1]13'!F$1428</f>
        <v>0</v>
      </c>
      <c r="G6" s="23">
        <f>'[1]13'!G$1428</f>
        <v>0</v>
      </c>
      <c r="H6" s="25">
        <f>'[1]13'!H$1428</f>
        <v>0</v>
      </c>
      <c r="I6" s="23">
        <f>'[1]13'!P$1428</f>
        <v>0</v>
      </c>
      <c r="J6" s="23">
        <f>'[1]13'!Y$1428</f>
        <v>0</v>
      </c>
      <c r="K6" s="25">
        <f>'[1]13'!AA$1428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'[1]13'!C$1467</f>
        <v>0</v>
      </c>
      <c r="D7" s="39">
        <f>'[1]13'!D$1467</f>
        <v>0</v>
      </c>
      <c r="E7" s="39">
        <f>'[1]13'!E$1467</f>
        <v>0</v>
      </c>
      <c r="F7" s="38">
        <f>'[1]13'!F$1467</f>
        <v>0</v>
      </c>
      <c r="G7" s="39">
        <f>'[1]13'!G$1467</f>
        <v>0</v>
      </c>
      <c r="H7" s="40">
        <f>'[1]13'!H$1467</f>
        <v>0</v>
      </c>
      <c r="I7" s="39">
        <f>'[1]13'!P$1467</f>
        <v>0</v>
      </c>
      <c r="J7" s="39">
        <f>'[1]13'!Y$1467</f>
        <v>0</v>
      </c>
      <c r="K7" s="40">
        <f>'[1]13'!AA$1467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'[1]13'!C$1471</f>
        <v>0</v>
      </c>
      <c r="D9" s="34">
        <f>'[1]13'!D$1471</f>
        <v>0</v>
      </c>
      <c r="E9" s="34">
        <f>'[1]13'!E$1471</f>
        <v>0</v>
      </c>
      <c r="F9" s="35">
        <f>'[1]13'!F$1471</f>
        <v>0</v>
      </c>
      <c r="G9" s="34">
        <f>'[1]13'!G$1471</f>
        <v>0</v>
      </c>
      <c r="H9" s="36">
        <f>'[1]13'!H$1471</f>
        <v>0</v>
      </c>
      <c r="I9" s="34">
        <f>'[1]13'!P$1471</f>
        <v>0</v>
      </c>
      <c r="J9" s="34">
        <f>'[1]13'!Y$1471</f>
        <v>0</v>
      </c>
      <c r="K9" s="36">
        <f>'[1]13'!AA$1471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'[1]13'!C$1478</f>
        <v>0</v>
      </c>
      <c r="D10" s="23">
        <f>'[1]13'!D$1478</f>
        <v>0</v>
      </c>
      <c r="E10" s="23">
        <f>'[1]13'!E$1478</f>
        <v>0</v>
      </c>
      <c r="F10" s="24">
        <f>'[1]13'!F$1478</f>
        <v>0</v>
      </c>
      <c r="G10" s="23">
        <f>'[1]13'!G$1478</f>
        <v>0</v>
      </c>
      <c r="H10" s="25">
        <f>'[1]13'!H$1478</f>
        <v>0</v>
      </c>
      <c r="I10" s="23">
        <f>'[1]13'!P$1478</f>
        <v>0</v>
      </c>
      <c r="J10" s="23">
        <f>'[1]13'!Y$1478</f>
        <v>0</v>
      </c>
      <c r="K10" s="25">
        <f>'[1]13'!AA$1478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'[1]13'!C$1481</f>
        <v>0</v>
      </c>
      <c r="D11" s="23">
        <f>'[1]13'!D$1481</f>
        <v>0</v>
      </c>
      <c r="E11" s="23">
        <f>'[1]13'!E$1481</f>
        <v>0</v>
      </c>
      <c r="F11" s="24">
        <f>'[1]13'!F$1481</f>
        <v>0</v>
      </c>
      <c r="G11" s="23">
        <f>'[1]13'!G$1481</f>
        <v>0</v>
      </c>
      <c r="H11" s="25">
        <f>'[1]13'!H$1481</f>
        <v>0</v>
      </c>
      <c r="I11" s="23">
        <f>'[1]13'!P$1481</f>
        <v>0</v>
      </c>
      <c r="J11" s="23">
        <f>'[1]13'!Y$1481</f>
        <v>0</v>
      </c>
      <c r="K11" s="25">
        <f>'[1]13'!AA$1481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'[1]13'!C$1482</f>
        <v>0</v>
      </c>
      <c r="D12" s="23">
        <f>'[1]13'!D$1482</f>
        <v>0</v>
      </c>
      <c r="E12" s="23">
        <f>'[1]13'!E$1482</f>
        <v>0</v>
      </c>
      <c r="F12" s="24">
        <f>'[1]13'!F$1482</f>
        <v>0</v>
      </c>
      <c r="G12" s="23">
        <f>'[1]13'!G$1482</f>
        <v>0</v>
      </c>
      <c r="H12" s="25">
        <f>'[1]13'!H$1482</f>
        <v>0</v>
      </c>
      <c r="I12" s="23">
        <f>'[1]13'!P$1482</f>
        <v>0</v>
      </c>
      <c r="J12" s="23">
        <f>'[1]13'!Y$1482</f>
        <v>0</v>
      </c>
      <c r="K12" s="25">
        <f>'[1]13'!AA$1482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'[1]13'!C$1483</f>
        <v>0</v>
      </c>
      <c r="D13" s="23">
        <f>'[1]13'!D$1483</f>
        <v>0</v>
      </c>
      <c r="E13" s="23">
        <f>'[1]13'!E$1483</f>
        <v>0</v>
      </c>
      <c r="F13" s="24">
        <f>'[1]13'!F$1483</f>
        <v>0</v>
      </c>
      <c r="G13" s="23">
        <f>'[1]13'!G$1483</f>
        <v>0</v>
      </c>
      <c r="H13" s="25">
        <f>'[1]13'!H$1483</f>
        <v>0</v>
      </c>
      <c r="I13" s="23">
        <f>'[1]13'!P$1483</f>
        <v>0</v>
      </c>
      <c r="J13" s="23">
        <f>'[1]13'!Y$1483</f>
        <v>0</v>
      </c>
      <c r="K13" s="25">
        <f>'[1]13'!AA$1483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'[1]13'!C$1490</f>
        <v>0</v>
      </c>
      <c r="D14" s="23">
        <f>'[1]13'!D$1490</f>
        <v>0</v>
      </c>
      <c r="E14" s="23">
        <f>'[1]13'!E$1490</f>
        <v>0</v>
      </c>
      <c r="F14" s="24">
        <f>'[1]13'!F$1490</f>
        <v>0</v>
      </c>
      <c r="G14" s="23">
        <f>'[1]13'!G$1490</f>
        <v>0</v>
      </c>
      <c r="H14" s="25">
        <f>'[1]13'!H$1490</f>
        <v>0</v>
      </c>
      <c r="I14" s="23">
        <f>'[1]13'!P$1490</f>
        <v>0</v>
      </c>
      <c r="J14" s="23">
        <f>'[1]13'!Y$1490</f>
        <v>0</v>
      </c>
      <c r="K14" s="25">
        <f>'[1]13'!AA$1490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'[1]13'!C$1491</f>
        <v>0</v>
      </c>
      <c r="D15" s="39">
        <f>'[1]13'!D$1491</f>
        <v>0</v>
      </c>
      <c r="E15" s="39">
        <f>'[1]13'!E$1491</f>
        <v>0</v>
      </c>
      <c r="F15" s="38">
        <f>'[1]13'!F$1491</f>
        <v>0</v>
      </c>
      <c r="G15" s="39">
        <f>'[1]13'!G$1491</f>
        <v>0</v>
      </c>
      <c r="H15" s="40">
        <f>'[1]13'!H$1491</f>
        <v>0</v>
      </c>
      <c r="I15" s="39">
        <f>'[1]13'!P$1491</f>
        <v>0</v>
      </c>
      <c r="J15" s="39">
        <f>'[1]13'!Y$1491</f>
        <v>0</v>
      </c>
      <c r="K15" s="40">
        <f>'[1]13'!AA$1491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'[1]13'!C$1495</f>
        <v>0</v>
      </c>
      <c r="D17" s="34">
        <f>'[1]13'!D$1495</f>
        <v>0</v>
      </c>
      <c r="E17" s="34">
        <f>'[1]13'!E$1495</f>
        <v>0</v>
      </c>
      <c r="F17" s="35">
        <f>'[1]13'!F$1495</f>
        <v>0</v>
      </c>
      <c r="G17" s="34">
        <f>'[1]13'!G$1495</f>
        <v>0</v>
      </c>
      <c r="H17" s="36">
        <f>'[1]13'!H$1495</f>
        <v>0</v>
      </c>
      <c r="I17" s="34">
        <f>'[1]13'!P$1495</f>
        <v>0</v>
      </c>
      <c r="J17" s="34">
        <f>'[1]13'!Y$1495</f>
        <v>0</v>
      </c>
      <c r="K17" s="36">
        <f>'[1]13'!AA$1495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'[1]13'!C$1498</f>
        <v>0</v>
      </c>
      <c r="D18" s="23">
        <f>'[1]13'!D$1498</f>
        <v>0</v>
      </c>
      <c r="E18" s="23">
        <f>'[1]13'!E$1498</f>
        <v>0</v>
      </c>
      <c r="F18" s="24">
        <f>'[1]13'!F$1498</f>
        <v>0</v>
      </c>
      <c r="G18" s="23">
        <f>'[1]13'!G$1498</f>
        <v>0</v>
      </c>
      <c r="H18" s="25">
        <f>'[1]13'!H$1498</f>
        <v>0</v>
      </c>
      <c r="I18" s="23">
        <f>'[1]13'!P$1498</f>
        <v>0</v>
      </c>
      <c r="J18" s="23">
        <f>'[1]13'!Y$1498</f>
        <v>0</v>
      </c>
      <c r="K18" s="25">
        <f>'[1]13'!AA$1498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'[1]13'!C$1501</f>
        <v>0</v>
      </c>
      <c r="D19" s="23">
        <f>'[1]13'!D$1501</f>
        <v>0</v>
      </c>
      <c r="E19" s="23">
        <f>'[1]13'!E$1501</f>
        <v>0</v>
      </c>
      <c r="F19" s="24">
        <f>'[1]13'!F$1501</f>
        <v>0</v>
      </c>
      <c r="G19" s="23">
        <f>'[1]13'!G$1501</f>
        <v>0</v>
      </c>
      <c r="H19" s="25">
        <f>'[1]13'!H$1501</f>
        <v>0</v>
      </c>
      <c r="I19" s="23">
        <f>'[1]13'!P$1501</f>
        <v>0</v>
      </c>
      <c r="J19" s="23">
        <f>'[1]13'!Y$1501</f>
        <v>0</v>
      </c>
      <c r="K19" s="25">
        <f>'[1]13'!AA$1501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'[1]13'!C$1502</f>
        <v>0</v>
      </c>
      <c r="D20" s="23">
        <f>'[1]13'!D$1502</f>
        <v>0</v>
      </c>
      <c r="E20" s="23">
        <f>'[1]13'!E$1502</f>
        <v>0</v>
      </c>
      <c r="F20" s="24">
        <f>'[1]13'!F$1502</f>
        <v>0</v>
      </c>
      <c r="G20" s="23">
        <f>'[1]13'!G$1502</f>
        <v>0</v>
      </c>
      <c r="H20" s="25">
        <f>'[1]13'!H$1502</f>
        <v>0</v>
      </c>
      <c r="I20" s="23">
        <f>'[1]13'!P$1502</f>
        <v>0</v>
      </c>
      <c r="J20" s="23">
        <f>'[1]13'!Y$1502</f>
        <v>0</v>
      </c>
      <c r="K20" s="25">
        <f>'[1]13'!AA$1502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'[1]13'!C$1503</f>
        <v>0</v>
      </c>
      <c r="D21" s="23">
        <f>'[1]13'!D$1503</f>
        <v>0</v>
      </c>
      <c r="E21" s="23">
        <f>'[1]13'!E$1503</f>
        <v>0</v>
      </c>
      <c r="F21" s="24">
        <f>'[1]13'!F$1503</f>
        <v>0</v>
      </c>
      <c r="G21" s="23">
        <f>'[1]13'!G$1503</f>
        <v>0</v>
      </c>
      <c r="H21" s="25">
        <f>'[1]13'!H$1503</f>
        <v>0</v>
      </c>
      <c r="I21" s="23">
        <f>'[1]13'!P$1503</f>
        <v>0</v>
      </c>
      <c r="J21" s="23">
        <f>'[1]13'!Y$1503</f>
        <v>0</v>
      </c>
      <c r="K21" s="25">
        <f>'[1]13'!AA$1503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'[1]13'!C$1504</f>
        <v>0</v>
      </c>
      <c r="D22" s="23">
        <f>'[1]13'!D$1504</f>
        <v>0</v>
      </c>
      <c r="E22" s="23">
        <f>'[1]13'!E$1504</f>
        <v>0</v>
      </c>
      <c r="F22" s="24">
        <f>'[1]13'!F$1504</f>
        <v>0</v>
      </c>
      <c r="G22" s="23">
        <f>'[1]13'!G$1504</f>
        <v>0</v>
      </c>
      <c r="H22" s="25">
        <f>'[1]13'!H$1504</f>
        <v>0</v>
      </c>
      <c r="I22" s="23">
        <f>'[1]13'!P$1504</f>
        <v>0</v>
      </c>
      <c r="J22" s="23">
        <f>'[1]13'!Y$1504</f>
        <v>0</v>
      </c>
      <c r="K22" s="25">
        <f>'[1]13'!AA$1504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'[1]13'!C$1505</f>
        <v>0</v>
      </c>
      <c r="D23" s="39">
        <f>'[1]13'!D$1505</f>
        <v>0</v>
      </c>
      <c r="E23" s="39">
        <f>'[1]13'!E$1505</f>
        <v>0</v>
      </c>
      <c r="F23" s="38">
        <f>'[1]13'!F$1505</f>
        <v>0</v>
      </c>
      <c r="G23" s="39">
        <f>'[1]13'!G$1505</f>
        <v>0</v>
      </c>
      <c r="H23" s="40">
        <f>'[1]13'!H$1505</f>
        <v>0</v>
      </c>
      <c r="I23" s="39">
        <f>'[1]13'!P$1505</f>
        <v>0</v>
      </c>
      <c r="J23" s="39">
        <f>'[1]13'!Y$1505</f>
        <v>0</v>
      </c>
      <c r="K23" s="40">
        <f>'[1]13'!AA$1505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'[1]13'!C$1506</f>
        <v>0</v>
      </c>
      <c r="D24" s="52">
        <f>'[1]13'!D$1506</f>
        <v>0</v>
      </c>
      <c r="E24" s="52">
        <f>'[1]13'!E$1506</f>
        <v>0</v>
      </c>
      <c r="F24" s="53">
        <f>'[1]13'!F$1506</f>
        <v>0</v>
      </c>
      <c r="G24" s="52">
        <f>'[1]13'!G$1506</f>
        <v>0</v>
      </c>
      <c r="H24" s="54">
        <f>'[1]13'!H$1506</f>
        <v>0</v>
      </c>
      <c r="I24" s="52">
        <f>'[1]13'!P$1506</f>
        <v>0</v>
      </c>
      <c r="J24" s="52">
        <f>'[1]13'!Y$1506</f>
        <v>0</v>
      </c>
      <c r="K24" s="52">
        <f>'[1]13'!AA$1506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"&amp;PROPER('[1]13'!$B$6)</f>
        <v>Table B.1: Specification of receipts: Gauteng Provincial Treasury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'[1]13'!C161</f>
        <v>0</v>
      </c>
      <c r="F5" s="88">
        <f>'[1]13'!D161</f>
        <v>0</v>
      </c>
      <c r="G5" s="88">
        <f>'[1]13'!E161</f>
        <v>0</v>
      </c>
      <c r="H5" s="89">
        <f>'[1]13'!F161</f>
        <v>0</v>
      </c>
      <c r="I5" s="88">
        <f>'[1]13'!G161</f>
        <v>0</v>
      </c>
      <c r="J5" s="90">
        <f>'[1]13'!H161</f>
        <v>0</v>
      </c>
      <c r="K5" s="88">
        <f>'[1]13'!I161</f>
        <v>0</v>
      </c>
      <c r="L5" s="88">
        <f>'[1]13'!J161</f>
        <v>0</v>
      </c>
      <c r="M5" s="88">
        <f>'[1]13'!K161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'[1]13'!C162</f>
        <v>0</v>
      </c>
      <c r="F6" s="101">
        <f>'[1]13'!D162</f>
        <v>0</v>
      </c>
      <c r="G6" s="101">
        <f>'[1]13'!E162</f>
        <v>0</v>
      </c>
      <c r="H6" s="102">
        <f>'[1]13'!F162</f>
        <v>0</v>
      </c>
      <c r="I6" s="101">
        <f>'[1]13'!G162</f>
        <v>0</v>
      </c>
      <c r="J6" s="103">
        <f>'[1]13'!H162</f>
        <v>0</v>
      </c>
      <c r="K6" s="101">
        <f>'[1]13'!I162</f>
        <v>0</v>
      </c>
      <c r="L6" s="101">
        <f>'[1]13'!J162</f>
        <v>0</v>
      </c>
      <c r="M6" s="101">
        <f>'[1]13'!K162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'[1]13'!C163</f>
        <v>0</v>
      </c>
      <c r="F7" s="101">
        <f>'[1]13'!D163</f>
        <v>0</v>
      </c>
      <c r="G7" s="101">
        <f>'[1]13'!E163</f>
        <v>0</v>
      </c>
      <c r="H7" s="102">
        <f>'[1]13'!F163</f>
        <v>0</v>
      </c>
      <c r="I7" s="101">
        <f>'[1]13'!G163</f>
        <v>0</v>
      </c>
      <c r="J7" s="103">
        <f>'[1]13'!H163</f>
        <v>0</v>
      </c>
      <c r="K7" s="101">
        <f>'[1]13'!I163</f>
        <v>0</v>
      </c>
      <c r="L7" s="101">
        <f>'[1]13'!J163</f>
        <v>0</v>
      </c>
      <c r="M7" s="101">
        <f>'[1]13'!K163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'[1]13'!C164</f>
        <v>0</v>
      </c>
      <c r="F8" s="94">
        <f>'[1]13'!D164</f>
        <v>0</v>
      </c>
      <c r="G8" s="94">
        <f>'[1]13'!E164</f>
        <v>0</v>
      </c>
      <c r="H8" s="95">
        <f>'[1]13'!F164</f>
        <v>0</v>
      </c>
      <c r="I8" s="94">
        <f>'[1]13'!G164</f>
        <v>0</v>
      </c>
      <c r="J8" s="96">
        <f>'[1]13'!H164</f>
        <v>0</v>
      </c>
      <c r="K8" s="94">
        <f>'[1]13'!I164</f>
        <v>0</v>
      </c>
      <c r="L8" s="94">
        <f>'[1]13'!J164</f>
        <v>0</v>
      </c>
      <c r="M8" s="94">
        <f>'[1]13'!K164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0</v>
      </c>
      <c r="F9" s="74">
        <f t="shared" ref="F9:M9" si="1">F10+F19</f>
        <v>175</v>
      </c>
      <c r="G9" s="74">
        <f t="shared" si="1"/>
        <v>235</v>
      </c>
      <c r="H9" s="75">
        <f t="shared" si="1"/>
        <v>211</v>
      </c>
      <c r="I9" s="74">
        <f t="shared" si="1"/>
        <v>211</v>
      </c>
      <c r="J9" s="76">
        <f t="shared" si="1"/>
        <v>311</v>
      </c>
      <c r="K9" s="74">
        <f t="shared" si="1"/>
        <v>222</v>
      </c>
      <c r="L9" s="74">
        <f t="shared" si="1"/>
        <v>233.76599999999999</v>
      </c>
      <c r="M9" s="74">
        <f t="shared" si="1"/>
        <v>245.45429999999999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0</v>
      </c>
      <c r="F10" s="81">
        <f t="shared" ref="F10:M10" si="2">SUM(F11:F13)</f>
        <v>175</v>
      </c>
      <c r="G10" s="81">
        <f t="shared" si="2"/>
        <v>235</v>
      </c>
      <c r="H10" s="82">
        <f t="shared" si="2"/>
        <v>211</v>
      </c>
      <c r="I10" s="81">
        <f t="shared" si="2"/>
        <v>211</v>
      </c>
      <c r="J10" s="83">
        <f t="shared" si="2"/>
        <v>311</v>
      </c>
      <c r="K10" s="81">
        <f t="shared" si="2"/>
        <v>222</v>
      </c>
      <c r="L10" s="81">
        <f t="shared" si="2"/>
        <v>233.76599999999999</v>
      </c>
      <c r="M10" s="81">
        <f t="shared" si="2"/>
        <v>245.45429999999999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'[1]13'!C167</f>
        <v>0</v>
      </c>
      <c r="F11" s="88">
        <f>'[1]13'!D167</f>
        <v>175</v>
      </c>
      <c r="G11" s="88">
        <f>'[1]13'!E167</f>
        <v>235</v>
      </c>
      <c r="H11" s="89">
        <f>'[1]13'!F167</f>
        <v>211</v>
      </c>
      <c r="I11" s="88">
        <f>'[1]13'!G167</f>
        <v>211</v>
      </c>
      <c r="J11" s="90">
        <f>'[1]13'!H167</f>
        <v>311</v>
      </c>
      <c r="K11" s="88">
        <f>'[1]13'!I167</f>
        <v>222</v>
      </c>
      <c r="L11" s="88">
        <f>'[1]13'!J167</f>
        <v>233.76599999999999</v>
      </c>
      <c r="M11" s="88">
        <f>'[1]13'!K167</f>
        <v>245.45429999999999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'[1]13'!C168</f>
        <v>0</v>
      </c>
      <c r="F12" s="101">
        <f>'[1]13'!D168</f>
        <v>0</v>
      </c>
      <c r="G12" s="101">
        <f>'[1]13'!E168</f>
        <v>0</v>
      </c>
      <c r="H12" s="102">
        <f>'[1]13'!F168</f>
        <v>0</v>
      </c>
      <c r="I12" s="101">
        <f>'[1]13'!G168</f>
        <v>0</v>
      </c>
      <c r="J12" s="103">
        <f>'[1]13'!H168</f>
        <v>0</v>
      </c>
      <c r="K12" s="101">
        <f>'[1]13'!I168</f>
        <v>0</v>
      </c>
      <c r="L12" s="101">
        <f>'[1]13'!J168</f>
        <v>0</v>
      </c>
      <c r="M12" s="101">
        <f>'[1]13'!K168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'[1]13'!C169</f>
        <v>0</v>
      </c>
      <c r="F13" s="101">
        <f>'[1]13'!D169</f>
        <v>0</v>
      </c>
      <c r="G13" s="101">
        <f>'[1]13'!E169</f>
        <v>0</v>
      </c>
      <c r="H13" s="102">
        <f>'[1]13'!F169</f>
        <v>0</v>
      </c>
      <c r="I13" s="101">
        <f>'[1]13'!G169</f>
        <v>0</v>
      </c>
      <c r="J13" s="103">
        <f>'[1]13'!H169</f>
        <v>0</v>
      </c>
      <c r="K13" s="101">
        <f>'[1]13'!I169</f>
        <v>0</v>
      </c>
      <c r="L13" s="101">
        <f>'[1]13'!J169</f>
        <v>0</v>
      </c>
      <c r="M13" s="101">
        <f>'[1]13'!K169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'[1]13'!B171</f>
        <v>0</v>
      </c>
      <c r="C15" s="150" t="s">
        <v>44</v>
      </c>
      <c r="D15" s="150" t="s">
        <v>44</v>
      </c>
      <c r="E15" s="89">
        <f>'[1]13'!C171</f>
        <v>0</v>
      </c>
      <c r="F15" s="88">
        <f>'[1]13'!D171</f>
        <v>175</v>
      </c>
      <c r="G15" s="88">
        <f>'[1]13'!E171</f>
        <v>0</v>
      </c>
      <c r="H15" s="89">
        <f>'[1]13'!F171</f>
        <v>0</v>
      </c>
      <c r="I15" s="88">
        <f>'[1]13'!G171</f>
        <v>0</v>
      </c>
      <c r="J15" s="90">
        <f>'[1]13'!H171</f>
        <v>0</v>
      </c>
      <c r="K15" s="88">
        <f>'[1]13'!I171</f>
        <v>0</v>
      </c>
      <c r="L15" s="88">
        <f>'[1]13'!J171</f>
        <v>0</v>
      </c>
      <c r="M15" s="90">
        <f>'[1]13'!K171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'[1]13'!B172</f>
        <v>0</v>
      </c>
      <c r="C16" s="150" t="s">
        <v>44</v>
      </c>
      <c r="D16" s="150" t="s">
        <v>44</v>
      </c>
      <c r="E16" s="102">
        <f>'[1]13'!C172</f>
        <v>0</v>
      </c>
      <c r="F16" s="101">
        <f>'[1]13'!D172</f>
        <v>0</v>
      </c>
      <c r="G16" s="101">
        <f>'[1]13'!E172</f>
        <v>0</v>
      </c>
      <c r="H16" s="102">
        <f>'[1]13'!F172</f>
        <v>0</v>
      </c>
      <c r="I16" s="101">
        <f>'[1]13'!G172</f>
        <v>0</v>
      </c>
      <c r="J16" s="103">
        <f>'[1]13'!H172</f>
        <v>0</v>
      </c>
      <c r="K16" s="101">
        <f>'[1]13'!I172</f>
        <v>0</v>
      </c>
      <c r="L16" s="101">
        <f>'[1]13'!J172</f>
        <v>0</v>
      </c>
      <c r="M16" s="103">
        <f>'[1]13'!K172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'[1]13'!B173</f>
        <v>0</v>
      </c>
      <c r="C17" s="150" t="s">
        <v>44</v>
      </c>
      <c r="D17" s="150" t="s">
        <v>44</v>
      </c>
      <c r="E17" s="102">
        <f>'[1]13'!C173</f>
        <v>0</v>
      </c>
      <c r="F17" s="101">
        <f>'[1]13'!D173</f>
        <v>0</v>
      </c>
      <c r="G17" s="101">
        <f>'[1]13'!E173</f>
        <v>0</v>
      </c>
      <c r="H17" s="102">
        <f>'[1]13'!F173</f>
        <v>0</v>
      </c>
      <c r="I17" s="101">
        <f>'[1]13'!G173</f>
        <v>0</v>
      </c>
      <c r="J17" s="103">
        <f>'[1]13'!H173</f>
        <v>0</v>
      </c>
      <c r="K17" s="101">
        <f>'[1]13'!I173</f>
        <v>0</v>
      </c>
      <c r="L17" s="101">
        <f>'[1]13'!J173</f>
        <v>0</v>
      </c>
      <c r="M17" s="103">
        <f>'[1]13'!K173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'[1]13'!B174</f>
        <v>0</v>
      </c>
      <c r="C18" s="150" t="s">
        <v>44</v>
      </c>
      <c r="D18" s="150" t="s">
        <v>44</v>
      </c>
      <c r="E18" s="95">
        <f>'[1]13'!C174</f>
        <v>0</v>
      </c>
      <c r="F18" s="94">
        <f>'[1]13'!D174</f>
        <v>0</v>
      </c>
      <c r="G18" s="94">
        <f>'[1]13'!E174</f>
        <v>0</v>
      </c>
      <c r="H18" s="95">
        <f>'[1]13'!F174</f>
        <v>0</v>
      </c>
      <c r="I18" s="94">
        <f>'[1]13'!G174</f>
        <v>0</v>
      </c>
      <c r="J18" s="96">
        <f>'[1]13'!H174</f>
        <v>0</v>
      </c>
      <c r="K18" s="94">
        <f>'[1]13'!I174</f>
        <v>0</v>
      </c>
      <c r="L18" s="94">
        <f>'[1]13'!J174</f>
        <v>0</v>
      </c>
      <c r="M18" s="96">
        <f>'[1]13'!K174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'[1]13'!C175</f>
        <v>0</v>
      </c>
      <c r="F19" s="81">
        <f>'[1]13'!D175</f>
        <v>0</v>
      </c>
      <c r="G19" s="81">
        <f>'[1]13'!E175</f>
        <v>0</v>
      </c>
      <c r="H19" s="82">
        <f>'[1]13'!F175</f>
        <v>0</v>
      </c>
      <c r="I19" s="81">
        <f>'[1]13'!G175</f>
        <v>0</v>
      </c>
      <c r="J19" s="83">
        <f>'[1]13'!H175</f>
        <v>0</v>
      </c>
      <c r="K19" s="81">
        <f>'[1]13'!I175</f>
        <v>0</v>
      </c>
      <c r="L19" s="81">
        <f>'[1]13'!J175</f>
        <v>0</v>
      </c>
      <c r="M19" s="81">
        <f>'[1]13'!K175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'[1]13'!C177</f>
        <v>0</v>
      </c>
      <c r="F22" s="88">
        <f>'[1]13'!D177</f>
        <v>0</v>
      </c>
      <c r="G22" s="88">
        <f>'[1]13'!E177</f>
        <v>0</v>
      </c>
      <c r="H22" s="89">
        <f>'[1]13'!F177</f>
        <v>0</v>
      </c>
      <c r="I22" s="88">
        <f>'[1]13'!G177</f>
        <v>0</v>
      </c>
      <c r="J22" s="90">
        <f>'[1]13'!H177</f>
        <v>0</v>
      </c>
      <c r="K22" s="88">
        <f>'[1]13'!I177</f>
        <v>0</v>
      </c>
      <c r="L22" s="88">
        <f>'[1]13'!J177</f>
        <v>0</v>
      </c>
      <c r="M22" s="88">
        <f>'[1]13'!K177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'[1]13'!C178</f>
        <v>0</v>
      </c>
      <c r="F23" s="101">
        <f>'[1]13'!D178</f>
        <v>0</v>
      </c>
      <c r="G23" s="101">
        <f>'[1]13'!E178</f>
        <v>0</v>
      </c>
      <c r="H23" s="102">
        <f>'[1]13'!F178</f>
        <v>0</v>
      </c>
      <c r="I23" s="101">
        <f>'[1]13'!G178</f>
        <v>0</v>
      </c>
      <c r="J23" s="103">
        <f>'[1]13'!H178</f>
        <v>0</v>
      </c>
      <c r="K23" s="101">
        <f>'[1]13'!I178</f>
        <v>0</v>
      </c>
      <c r="L23" s="101">
        <f>'[1]13'!J178</f>
        <v>0</v>
      </c>
      <c r="M23" s="101">
        <f>'[1]13'!K178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'[1]13'!C179</f>
        <v>0</v>
      </c>
      <c r="F24" s="101">
        <f>'[1]13'!D179</f>
        <v>0</v>
      </c>
      <c r="G24" s="101">
        <f>'[1]13'!E179</f>
        <v>0</v>
      </c>
      <c r="H24" s="102">
        <f>'[1]13'!F179</f>
        <v>0</v>
      </c>
      <c r="I24" s="101">
        <f>'[1]13'!G179</f>
        <v>0</v>
      </c>
      <c r="J24" s="103">
        <f>'[1]13'!H179</f>
        <v>0</v>
      </c>
      <c r="K24" s="101">
        <f>'[1]13'!I179</f>
        <v>0</v>
      </c>
      <c r="L24" s="101">
        <f>'[1]13'!J179</f>
        <v>0</v>
      </c>
      <c r="M24" s="101">
        <f>'[1]13'!K179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'[1]13'!C180</f>
        <v>0</v>
      </c>
      <c r="F25" s="101">
        <f>'[1]13'!D180</f>
        <v>0</v>
      </c>
      <c r="G25" s="101">
        <f>'[1]13'!E180</f>
        <v>0</v>
      </c>
      <c r="H25" s="102">
        <f>'[1]13'!F180</f>
        <v>0</v>
      </c>
      <c r="I25" s="101">
        <f>'[1]13'!G180</f>
        <v>0</v>
      </c>
      <c r="J25" s="103">
        <f>'[1]13'!H180</f>
        <v>0</v>
      </c>
      <c r="K25" s="101">
        <f>'[1]13'!I180</f>
        <v>0</v>
      </c>
      <c r="L25" s="101">
        <f>'[1]13'!J180</f>
        <v>0</v>
      </c>
      <c r="M25" s="101">
        <f>'[1]13'!K180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'[1]13'!C181</f>
        <v>0</v>
      </c>
      <c r="F26" s="101">
        <f>'[1]13'!D181</f>
        <v>0</v>
      </c>
      <c r="G26" s="101">
        <f>'[1]13'!E181</f>
        <v>0</v>
      </c>
      <c r="H26" s="102">
        <f>'[1]13'!F181</f>
        <v>0</v>
      </c>
      <c r="I26" s="101">
        <f>'[1]13'!G181</f>
        <v>0</v>
      </c>
      <c r="J26" s="103">
        <f>'[1]13'!H181</f>
        <v>0</v>
      </c>
      <c r="K26" s="101">
        <f>'[1]13'!I181</f>
        <v>0</v>
      </c>
      <c r="L26" s="101">
        <f>'[1]13'!J181</f>
        <v>0</v>
      </c>
      <c r="M26" s="101">
        <f>'[1]13'!K181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'[1]13'!C182</f>
        <v>0</v>
      </c>
      <c r="F27" s="94">
        <f>'[1]13'!D182</f>
        <v>0</v>
      </c>
      <c r="G27" s="94">
        <f>'[1]13'!E182</f>
        <v>0</v>
      </c>
      <c r="H27" s="95">
        <f>'[1]13'!F182</f>
        <v>0</v>
      </c>
      <c r="I27" s="94">
        <f>'[1]13'!G182</f>
        <v>0</v>
      </c>
      <c r="J27" s="96">
        <f>'[1]13'!H182</f>
        <v>0</v>
      </c>
      <c r="K27" s="94">
        <f>'[1]13'!I182</f>
        <v>0</v>
      </c>
      <c r="L27" s="94">
        <f>'[1]13'!J182</f>
        <v>0</v>
      </c>
      <c r="M27" s="94">
        <f>'[1]13'!K182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'[1]13'!C183</f>
        <v>0</v>
      </c>
      <c r="F29" s="74">
        <f>'[1]13'!D183</f>
        <v>0</v>
      </c>
      <c r="G29" s="74">
        <f>'[1]13'!E183</f>
        <v>0</v>
      </c>
      <c r="H29" s="75">
        <f>'[1]13'!F183</f>
        <v>0</v>
      </c>
      <c r="I29" s="74">
        <f>'[1]13'!G183</f>
        <v>0</v>
      </c>
      <c r="J29" s="76">
        <f>'[1]13'!H183</f>
        <v>0</v>
      </c>
      <c r="K29" s="74">
        <f>'[1]13'!I183</f>
        <v>0</v>
      </c>
      <c r="L29" s="74">
        <f>'[1]13'!J183</f>
        <v>0</v>
      </c>
      <c r="M29" s="74">
        <f>'[1]13'!K183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164758</v>
      </c>
      <c r="F31" s="162">
        <f t="shared" ref="F31:M31" si="4">SUM(F32:F34)</f>
        <v>187570</v>
      </c>
      <c r="G31" s="162">
        <f t="shared" si="4"/>
        <v>247283</v>
      </c>
      <c r="H31" s="163">
        <f t="shared" si="4"/>
        <v>80000</v>
      </c>
      <c r="I31" s="162">
        <f t="shared" si="4"/>
        <v>80000</v>
      </c>
      <c r="J31" s="164">
        <f t="shared" si="4"/>
        <v>355835</v>
      </c>
      <c r="K31" s="162">
        <f t="shared" si="4"/>
        <v>88000</v>
      </c>
      <c r="L31" s="162">
        <f t="shared" si="4"/>
        <v>100000</v>
      </c>
      <c r="M31" s="162">
        <f t="shared" si="4"/>
        <v>105000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'[1]13'!C185</f>
        <v>164758</v>
      </c>
      <c r="F32" s="88">
        <f>'[1]13'!D185</f>
        <v>187570</v>
      </c>
      <c r="G32" s="88">
        <f>'[1]13'!E185</f>
        <v>247283</v>
      </c>
      <c r="H32" s="89">
        <f>'[1]13'!F185</f>
        <v>80000</v>
      </c>
      <c r="I32" s="88">
        <f>'[1]13'!G185</f>
        <v>80000</v>
      </c>
      <c r="J32" s="90">
        <f>'[1]13'!H185</f>
        <v>355835</v>
      </c>
      <c r="K32" s="88">
        <f>'[1]13'!I185</f>
        <v>88000</v>
      </c>
      <c r="L32" s="88">
        <f>'[1]13'!J185</f>
        <v>100000</v>
      </c>
      <c r="M32" s="88">
        <f>'[1]13'!K185</f>
        <v>105000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'[1]13'!C186</f>
        <v>0</v>
      </c>
      <c r="F33" s="101">
        <f>'[1]13'!D186</f>
        <v>0</v>
      </c>
      <c r="G33" s="101">
        <f>'[1]13'!E186</f>
        <v>0</v>
      </c>
      <c r="H33" s="102">
        <f>'[1]13'!F186</f>
        <v>0</v>
      </c>
      <c r="I33" s="101">
        <f>'[1]13'!G186</f>
        <v>0</v>
      </c>
      <c r="J33" s="103">
        <f>'[1]13'!H186</f>
        <v>0</v>
      </c>
      <c r="K33" s="101">
        <f>'[1]13'!I186</f>
        <v>0</v>
      </c>
      <c r="L33" s="101">
        <f>'[1]13'!J186</f>
        <v>0</v>
      </c>
      <c r="M33" s="101">
        <f>'[1]13'!K186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'[1]13'!C187</f>
        <v>0</v>
      </c>
      <c r="F34" s="94">
        <f>'[1]13'!D187</f>
        <v>0</v>
      </c>
      <c r="G34" s="94">
        <f>'[1]13'!E187</f>
        <v>0</v>
      </c>
      <c r="H34" s="95">
        <f>'[1]13'!F187</f>
        <v>0</v>
      </c>
      <c r="I34" s="94">
        <f>'[1]13'!G187</f>
        <v>0</v>
      </c>
      <c r="J34" s="96">
        <f>'[1]13'!H187</f>
        <v>0</v>
      </c>
      <c r="K34" s="94">
        <f>'[1]13'!I187</f>
        <v>0</v>
      </c>
      <c r="L34" s="94">
        <f>'[1]13'!J187</f>
        <v>0</v>
      </c>
      <c r="M34" s="94">
        <f>'[1]13'!K187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'[1]13'!C189</f>
        <v>0</v>
      </c>
      <c r="F37" s="88">
        <f>'[1]13'!D189</f>
        <v>0</v>
      </c>
      <c r="G37" s="88">
        <f>'[1]13'!E189</f>
        <v>0</v>
      </c>
      <c r="H37" s="89">
        <f>'[1]13'!F189</f>
        <v>0</v>
      </c>
      <c r="I37" s="88">
        <f>'[1]13'!G189</f>
        <v>0</v>
      </c>
      <c r="J37" s="90">
        <f>'[1]13'!H189</f>
        <v>0</v>
      </c>
      <c r="K37" s="88">
        <f>'[1]13'!I189</f>
        <v>0</v>
      </c>
      <c r="L37" s="88">
        <f>'[1]13'!J189</f>
        <v>0</v>
      </c>
      <c r="M37" s="88">
        <f>'[1]13'!K189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'[1]13'!C190</f>
        <v>0</v>
      </c>
      <c r="F38" s="94">
        <f>'[1]13'!D190</f>
        <v>0</v>
      </c>
      <c r="G38" s="94">
        <f>'[1]13'!E190</f>
        <v>0</v>
      </c>
      <c r="H38" s="95">
        <f>'[1]13'!F190</f>
        <v>0</v>
      </c>
      <c r="I38" s="94">
        <f>'[1]13'!G190</f>
        <v>0</v>
      </c>
      <c r="J38" s="96">
        <f>'[1]13'!H190</f>
        <v>0</v>
      </c>
      <c r="K38" s="94">
        <f>'[1]13'!I190</f>
        <v>0</v>
      </c>
      <c r="L38" s="94">
        <f>'[1]13'!J190</f>
        <v>0</v>
      </c>
      <c r="M38" s="94">
        <f>'[1]13'!K190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'[1]13'!C191</f>
        <v>0</v>
      </c>
      <c r="F39" s="74">
        <f>'[1]13'!D191</f>
        <v>66</v>
      </c>
      <c r="G39" s="74">
        <f>'[1]13'!E191</f>
        <v>375</v>
      </c>
      <c r="H39" s="75">
        <f>'[1]13'!F191</f>
        <v>0</v>
      </c>
      <c r="I39" s="74">
        <f>'[1]13'!G191</f>
        <v>0</v>
      </c>
      <c r="J39" s="76">
        <f>'[1]13'!H191</f>
        <v>399</v>
      </c>
      <c r="K39" s="74">
        <f>'[1]13'!I191</f>
        <v>395</v>
      </c>
      <c r="L39" s="74">
        <f>'[1]13'!J191</f>
        <v>415</v>
      </c>
      <c r="M39" s="74">
        <f>'[1]13'!K191</f>
        <v>435.75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164758</v>
      </c>
      <c r="F40" s="28">
        <f t="shared" ref="F40:M40" si="6">F4+F9+F21+F29+F31+F36+F39</f>
        <v>187811</v>
      </c>
      <c r="G40" s="28">
        <f t="shared" si="6"/>
        <v>247893</v>
      </c>
      <c r="H40" s="29">
        <f t="shared" si="6"/>
        <v>80211</v>
      </c>
      <c r="I40" s="28">
        <f t="shared" si="6"/>
        <v>80211</v>
      </c>
      <c r="J40" s="30">
        <f t="shared" si="6"/>
        <v>356545</v>
      </c>
      <c r="K40" s="28">
        <f t="shared" si="6"/>
        <v>88617</v>
      </c>
      <c r="L40" s="28">
        <f t="shared" si="6"/>
        <v>100648.766</v>
      </c>
      <c r="M40" s="28">
        <f t="shared" si="6"/>
        <v>105681.2043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"&amp;PROPER('[1]13'!$B$6)</f>
        <v>Table B.2: Payments and estimates by economic classification: Gauteng Provincial Treasury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268694</v>
      </c>
      <c r="F4" s="74">
        <f t="shared" ref="F4:M4" si="0">F5+F8+F47</f>
        <v>294558</v>
      </c>
      <c r="G4" s="74">
        <f t="shared" si="0"/>
        <v>375064</v>
      </c>
      <c r="H4" s="75">
        <f t="shared" si="0"/>
        <v>509149</v>
      </c>
      <c r="I4" s="74">
        <f t="shared" si="0"/>
        <v>424562</v>
      </c>
      <c r="J4" s="76">
        <f t="shared" si="0"/>
        <v>488973.00000000006</v>
      </c>
      <c r="K4" s="74">
        <f t="shared" si="0"/>
        <v>513184.0888214616</v>
      </c>
      <c r="L4" s="74">
        <f t="shared" si="0"/>
        <v>543041.16531970399</v>
      </c>
      <c r="M4" s="74">
        <f t="shared" si="0"/>
        <v>572169.37578118918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238190</v>
      </c>
      <c r="F5" s="81">
        <f t="shared" ref="F5:M5" si="1">SUM(F6:F7)</f>
        <v>257114</v>
      </c>
      <c r="G5" s="81">
        <f t="shared" si="1"/>
        <v>291210</v>
      </c>
      <c r="H5" s="82">
        <f t="shared" si="1"/>
        <v>388004</v>
      </c>
      <c r="I5" s="81">
        <f t="shared" si="1"/>
        <v>347612</v>
      </c>
      <c r="J5" s="83">
        <f t="shared" si="1"/>
        <v>359265.00000000006</v>
      </c>
      <c r="K5" s="81">
        <f t="shared" si="1"/>
        <v>417813</v>
      </c>
      <c r="L5" s="81">
        <f t="shared" si="1"/>
        <v>442900.50900000002</v>
      </c>
      <c r="M5" s="81">
        <f t="shared" si="1"/>
        <v>467027.83684999996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'[1]13'!$C$32</f>
        <v>215995</v>
      </c>
      <c r="F6" s="88">
        <f>'[1]13'!$D$32</f>
        <v>222422.2</v>
      </c>
      <c r="G6" s="88">
        <f>'[1]13'!$E$32</f>
        <v>232698.40000000002</v>
      </c>
      <c r="H6" s="89">
        <f>'[1]13'!$F$32</f>
        <v>335395</v>
      </c>
      <c r="I6" s="88">
        <f>'[1]13'!$G$32</f>
        <v>300613</v>
      </c>
      <c r="J6" s="90">
        <f>'[1]13'!$H$32</f>
        <v>287411.80000000005</v>
      </c>
      <c r="K6" s="88">
        <f>'[1]13'!$P$32</f>
        <v>355408</v>
      </c>
      <c r="L6" s="88">
        <f>'[1]13'!$Y$32</f>
        <v>378948.16800000001</v>
      </c>
      <c r="M6" s="88">
        <f>'[1]13'!$AA$32</f>
        <v>399846.93844999996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'[1]13'!$C$33</f>
        <v>22195</v>
      </c>
      <c r="F7" s="94">
        <f>'[1]13'!$D$33</f>
        <v>34691.800000000003</v>
      </c>
      <c r="G7" s="94">
        <f>'[1]13'!$E$33</f>
        <v>58511.600000000006</v>
      </c>
      <c r="H7" s="95">
        <f>'[1]13'!$F$33</f>
        <v>52609</v>
      </c>
      <c r="I7" s="94">
        <f>'[1]13'!$G$33</f>
        <v>46999</v>
      </c>
      <c r="J7" s="96">
        <f>'[1]13'!$H$33</f>
        <v>71853.200000000012</v>
      </c>
      <c r="K7" s="94">
        <f>'[1]13'!$P$33</f>
        <v>62405</v>
      </c>
      <c r="L7" s="94">
        <f>'[1]13'!$Y$33</f>
        <v>63952.341</v>
      </c>
      <c r="M7" s="94">
        <f>'[1]13'!$AA$33</f>
        <v>67180.898400000005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30439</v>
      </c>
      <c r="F8" s="81">
        <f t="shared" si="2"/>
        <v>37444</v>
      </c>
      <c r="G8" s="81">
        <f t="shared" si="2"/>
        <v>83854</v>
      </c>
      <c r="H8" s="82">
        <f t="shared" si="2"/>
        <v>121145</v>
      </c>
      <c r="I8" s="81">
        <f t="shared" si="2"/>
        <v>76950</v>
      </c>
      <c r="J8" s="83">
        <f t="shared" si="2"/>
        <v>129708</v>
      </c>
      <c r="K8" s="81">
        <f t="shared" si="2"/>
        <v>95371.088821461613</v>
      </c>
      <c r="L8" s="81">
        <f t="shared" si="2"/>
        <v>100140.65631970396</v>
      </c>
      <c r="M8" s="81">
        <f t="shared" si="2"/>
        <v>105141.53893118918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'[1]13'!$C$35</f>
        <v>111</v>
      </c>
      <c r="F9" s="88">
        <f>'[1]13'!$D$35</f>
        <v>105</v>
      </c>
      <c r="G9" s="88">
        <f>'[1]13'!$E$35</f>
        <v>281</v>
      </c>
      <c r="H9" s="89">
        <f>'[1]13'!$F$35</f>
        <v>271</v>
      </c>
      <c r="I9" s="88">
        <f>'[1]13'!$G$35</f>
        <v>95</v>
      </c>
      <c r="J9" s="90">
        <f>'[1]13'!$H$35</f>
        <v>150</v>
      </c>
      <c r="K9" s="88">
        <f>'[1]13'!$P$35</f>
        <v>294</v>
      </c>
      <c r="L9" s="88">
        <f>'[1]13'!$Y$35</f>
        <v>310.05199999999996</v>
      </c>
      <c r="M9" s="88">
        <f>'[1]13'!$AA$35</f>
        <v>325.55459999999999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'[1]13'!$C$36</f>
        <v>637</v>
      </c>
      <c r="F10" s="101">
        <f>'[1]13'!$D$36</f>
        <v>846</v>
      </c>
      <c r="G10" s="101">
        <f>'[1]13'!$E$36</f>
        <v>2719</v>
      </c>
      <c r="H10" s="102">
        <f>'[1]13'!$F$36</f>
        <v>1797</v>
      </c>
      <c r="I10" s="101">
        <f>'[1]13'!$G$36</f>
        <v>1841</v>
      </c>
      <c r="J10" s="103">
        <f>'[1]13'!$H$36</f>
        <v>1966</v>
      </c>
      <c r="K10" s="101">
        <f>'[1]13'!$P$36</f>
        <v>1978</v>
      </c>
      <c r="L10" s="101">
        <f>'[1]13'!$Y$36</f>
        <v>2129.5630000000001</v>
      </c>
      <c r="M10" s="101">
        <f>'[1]13'!$AA$36</f>
        <v>2236.04115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'[1]13'!$C$37</f>
        <v>422</v>
      </c>
      <c r="F11" s="101">
        <f>'[1]13'!$D$37</f>
        <v>1013</v>
      </c>
      <c r="G11" s="101">
        <f>'[1]13'!$E$37</f>
        <v>197</v>
      </c>
      <c r="H11" s="102">
        <f>'[1]13'!$F$37</f>
        <v>303</v>
      </c>
      <c r="I11" s="101">
        <f>'[1]13'!$G$37</f>
        <v>185</v>
      </c>
      <c r="J11" s="103">
        <f>'[1]13'!$H$37</f>
        <v>201</v>
      </c>
      <c r="K11" s="101">
        <f>'[1]13'!$P$37</f>
        <v>270</v>
      </c>
      <c r="L11" s="101">
        <f>'[1]13'!$Y$37</f>
        <v>232</v>
      </c>
      <c r="M11" s="101">
        <f>'[1]13'!$AA$37</f>
        <v>243.60000000000002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'[1]13'!$C$38</f>
        <v>3031</v>
      </c>
      <c r="F12" s="101">
        <f>'[1]13'!$D$38</f>
        <v>3358</v>
      </c>
      <c r="G12" s="101">
        <f>'[1]13'!$E$38</f>
        <v>2164</v>
      </c>
      <c r="H12" s="102">
        <f>'[1]13'!$F$38</f>
        <v>3419</v>
      </c>
      <c r="I12" s="101">
        <f>'[1]13'!$G$38</f>
        <v>2969</v>
      </c>
      <c r="J12" s="103">
        <f>'[1]13'!$H$38</f>
        <v>3916</v>
      </c>
      <c r="K12" s="101">
        <f>'[1]13'!$P$38</f>
        <v>3618</v>
      </c>
      <c r="L12" s="101">
        <f>'[1]13'!$Y$38</f>
        <v>3845.3689999999997</v>
      </c>
      <c r="M12" s="101">
        <f>'[1]13'!$AA$38</f>
        <v>4037.6374500000002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'[1]13'!$C$39</f>
        <v>624</v>
      </c>
      <c r="F13" s="101">
        <f>'[1]13'!$D$39</f>
        <v>765</v>
      </c>
      <c r="G13" s="101">
        <f>'[1]13'!$E$39</f>
        <v>1217</v>
      </c>
      <c r="H13" s="102">
        <f>'[1]13'!$F$39</f>
        <v>1318</v>
      </c>
      <c r="I13" s="101">
        <f>'[1]13'!$G$39</f>
        <v>1186</v>
      </c>
      <c r="J13" s="103">
        <f>'[1]13'!$H$39</f>
        <v>1128</v>
      </c>
      <c r="K13" s="101">
        <f>'[1]13'!$P$39</f>
        <v>1550</v>
      </c>
      <c r="L13" s="101">
        <f>'[1]13'!$Y$39</f>
        <v>1746</v>
      </c>
      <c r="M13" s="101">
        <f>'[1]13'!$AA$39</f>
        <v>1833.3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'[1]13'!$C$40</f>
        <v>114</v>
      </c>
      <c r="F14" s="101">
        <f>'[1]13'!$D$40</f>
        <v>630</v>
      </c>
      <c r="G14" s="101">
        <f>'[1]13'!$E$40</f>
        <v>1624</v>
      </c>
      <c r="H14" s="102">
        <f>'[1]13'!$F$40</f>
        <v>966</v>
      </c>
      <c r="I14" s="101">
        <f>'[1]13'!$G$40</f>
        <v>432</v>
      </c>
      <c r="J14" s="103">
        <f>'[1]13'!$H$40</f>
        <v>576</v>
      </c>
      <c r="K14" s="101">
        <f>'[1]13'!$P$40</f>
        <v>969</v>
      </c>
      <c r="L14" s="101">
        <f>'[1]13'!$Y$40</f>
        <v>1020.149</v>
      </c>
      <c r="M14" s="101">
        <f>'[1]13'!$AA$40</f>
        <v>1071.1564499999999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'[1]13'!$C$41</f>
        <v>3556</v>
      </c>
      <c r="F15" s="101">
        <f>'[1]13'!$D$41</f>
        <v>1489</v>
      </c>
      <c r="G15" s="101">
        <f>'[1]13'!$E$41</f>
        <v>1835</v>
      </c>
      <c r="H15" s="102">
        <f>'[1]13'!$F$41</f>
        <v>3351</v>
      </c>
      <c r="I15" s="101">
        <f>'[1]13'!$G$41</f>
        <v>2580</v>
      </c>
      <c r="J15" s="103">
        <f>'[1]13'!$H$41</f>
        <v>3020</v>
      </c>
      <c r="K15" s="101">
        <f>'[1]13'!$P$41</f>
        <v>6242.6559999999999</v>
      </c>
      <c r="L15" s="101">
        <f>'[1]13'!$Y$41</f>
        <v>6413.0050000000001</v>
      </c>
      <c r="M15" s="101">
        <f>'[1]13'!$AA$41</f>
        <v>6698.2552500000002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'[1]13'!$C$42</f>
        <v>746</v>
      </c>
      <c r="F16" s="101">
        <f>'[1]13'!$D$42</f>
        <v>3201</v>
      </c>
      <c r="G16" s="101">
        <f>'[1]13'!$E$42</f>
        <v>3445</v>
      </c>
      <c r="H16" s="102">
        <f>'[1]13'!$F$42</f>
        <v>18529</v>
      </c>
      <c r="I16" s="101">
        <f>'[1]13'!$G$42</f>
        <v>2252</v>
      </c>
      <c r="J16" s="103">
        <f>'[1]13'!$H$42</f>
        <v>18858</v>
      </c>
      <c r="K16" s="101">
        <f>'[1]13'!$P$42</f>
        <v>26783</v>
      </c>
      <c r="L16" s="101">
        <f>'[1]13'!$Y$42</f>
        <v>26162.343000000001</v>
      </c>
      <c r="M16" s="101">
        <f>'[1]13'!$AA$42</f>
        <v>27470.710150000006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'[1]13'!$C$43</f>
        <v>9456</v>
      </c>
      <c r="F17" s="101">
        <f>'[1]13'!$D$43</f>
        <v>3783</v>
      </c>
      <c r="G17" s="101">
        <f>'[1]13'!$E$43</f>
        <v>39293</v>
      </c>
      <c r="H17" s="102">
        <f>'[1]13'!$F$43</f>
        <v>58716</v>
      </c>
      <c r="I17" s="101">
        <f>'[1]13'!$G$43</f>
        <v>41556</v>
      </c>
      <c r="J17" s="103">
        <f>'[1]13'!$H$43</f>
        <v>66578</v>
      </c>
      <c r="K17" s="101">
        <f>'[1]13'!$P$43</f>
        <v>12137</v>
      </c>
      <c r="L17" s="101">
        <f>'[1]13'!$Y$43</f>
        <v>15064.415999999997</v>
      </c>
      <c r="M17" s="101">
        <f>'[1]13'!$AA$43</f>
        <v>15817.836799999999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'[1]13'!$C$44</f>
        <v>0</v>
      </c>
      <c r="F18" s="101">
        <f>'[1]13'!$D$44</f>
        <v>0</v>
      </c>
      <c r="G18" s="101">
        <f>'[1]13'!$E$44</f>
        <v>0</v>
      </c>
      <c r="H18" s="102">
        <f>'[1]13'!$F$44</f>
        <v>0</v>
      </c>
      <c r="I18" s="101">
        <f>'[1]13'!$G$44</f>
        <v>0</v>
      </c>
      <c r="J18" s="103">
        <f>'[1]13'!$H$44</f>
        <v>0</v>
      </c>
      <c r="K18" s="101">
        <f>'[1]13'!$P$44</f>
        <v>0</v>
      </c>
      <c r="L18" s="101">
        <f>'[1]13'!$Y$44</f>
        <v>0</v>
      </c>
      <c r="M18" s="101">
        <f>'[1]13'!$AA$44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'[1]13'!$C$45</f>
        <v>0</v>
      </c>
      <c r="F19" s="101">
        <f>'[1]13'!$D$45</f>
        <v>0</v>
      </c>
      <c r="G19" s="101">
        <f>'[1]13'!$E$45</f>
        <v>0</v>
      </c>
      <c r="H19" s="102">
        <f>'[1]13'!$F$45</f>
        <v>0</v>
      </c>
      <c r="I19" s="101">
        <f>'[1]13'!$G$45</f>
        <v>0</v>
      </c>
      <c r="J19" s="103">
        <f>'[1]13'!$H$45</f>
        <v>0</v>
      </c>
      <c r="K19" s="101">
        <f>'[1]13'!$P$45</f>
        <v>0</v>
      </c>
      <c r="L19" s="101">
        <f>'[1]13'!$Y$45</f>
        <v>0</v>
      </c>
      <c r="M19" s="101">
        <f>'[1]13'!$AA$45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'[1]13'!$C$46</f>
        <v>0</v>
      </c>
      <c r="F20" s="101">
        <f>'[1]13'!$D$46</f>
        <v>0</v>
      </c>
      <c r="G20" s="101">
        <f>'[1]13'!$E$46</f>
        <v>0</v>
      </c>
      <c r="H20" s="102">
        <f>'[1]13'!$F$46</f>
        <v>0</v>
      </c>
      <c r="I20" s="101">
        <f>'[1]13'!$G$46</f>
        <v>0</v>
      </c>
      <c r="J20" s="103">
        <f>'[1]13'!$H$46</f>
        <v>0</v>
      </c>
      <c r="K20" s="101">
        <f>'[1]13'!$P$46</f>
        <v>0</v>
      </c>
      <c r="L20" s="101">
        <f>'[1]13'!$Y$46</f>
        <v>0</v>
      </c>
      <c r="M20" s="101">
        <f>'[1]13'!$AA$46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'[1]13'!$C$47</f>
        <v>1129</v>
      </c>
      <c r="F21" s="101">
        <f>'[1]13'!$D$47</f>
        <v>170</v>
      </c>
      <c r="G21" s="101">
        <f>'[1]13'!$E$47</f>
        <v>917</v>
      </c>
      <c r="H21" s="102">
        <f>'[1]13'!$F$47</f>
        <v>8590</v>
      </c>
      <c r="I21" s="101">
        <f>'[1]13'!$G$47</f>
        <v>1190</v>
      </c>
      <c r="J21" s="103">
        <f>'[1]13'!$H$47</f>
        <v>8190</v>
      </c>
      <c r="K21" s="101">
        <f>'[1]13'!$P$47</f>
        <v>7428</v>
      </c>
      <c r="L21" s="101">
        <f>'[1]13'!$Y$47</f>
        <v>6873.6059999999998</v>
      </c>
      <c r="M21" s="101">
        <f>'[1]13'!$AA$47</f>
        <v>7217.2863000000007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'[1]13'!$C$48</f>
        <v>182</v>
      </c>
      <c r="F22" s="101">
        <f>'[1]13'!$D$48</f>
        <v>248</v>
      </c>
      <c r="G22" s="101">
        <f>'[1]13'!$E$48</f>
        <v>5599</v>
      </c>
      <c r="H22" s="102">
        <f>'[1]13'!$F$48</f>
        <v>2952</v>
      </c>
      <c r="I22" s="101">
        <f>'[1]13'!$G$48</f>
        <v>1863</v>
      </c>
      <c r="J22" s="103">
        <f>'[1]13'!$H$48</f>
        <v>1913</v>
      </c>
      <c r="K22" s="101">
        <f>'[1]13'!$P$48</f>
        <v>3208</v>
      </c>
      <c r="L22" s="101">
        <f>'[1]13'!$Y$48</f>
        <v>3340.29</v>
      </c>
      <c r="M22" s="101">
        <f>'[1]13'!$AA$48</f>
        <v>3507.3045000000002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'[1]13'!$C$49</f>
        <v>18</v>
      </c>
      <c r="F23" s="101">
        <f>'[1]13'!$D$49</f>
        <v>32</v>
      </c>
      <c r="G23" s="101">
        <f>'[1]13'!$E$49</f>
        <v>58</v>
      </c>
      <c r="H23" s="102">
        <f>'[1]13'!$F$49</f>
        <v>0</v>
      </c>
      <c r="I23" s="101">
        <f>'[1]13'!$G$49</f>
        <v>0</v>
      </c>
      <c r="J23" s="103">
        <f>'[1]13'!$H$49</f>
        <v>0</v>
      </c>
      <c r="K23" s="101">
        <f>'[1]13'!$P$49</f>
        <v>0</v>
      </c>
      <c r="L23" s="101">
        <f>'[1]13'!$Y$49</f>
        <v>0</v>
      </c>
      <c r="M23" s="101">
        <f>'[1]13'!$AA$49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'[1]13'!$C$50</f>
        <v>145</v>
      </c>
      <c r="F24" s="101">
        <f>'[1]13'!$D$50</f>
        <v>27</v>
      </c>
      <c r="G24" s="101">
        <f>'[1]13'!$E$50</f>
        <v>0</v>
      </c>
      <c r="H24" s="102">
        <f>'[1]13'!$F$50</f>
        <v>32</v>
      </c>
      <c r="I24" s="101">
        <f>'[1]13'!$G$50</f>
        <v>0</v>
      </c>
      <c r="J24" s="103">
        <f>'[1]13'!$H$50</f>
        <v>0</v>
      </c>
      <c r="K24" s="101">
        <f>'[1]13'!$P$50</f>
        <v>35</v>
      </c>
      <c r="L24" s="101">
        <f>'[1]13'!$Y$50</f>
        <v>36.854999999999997</v>
      </c>
      <c r="M24" s="101">
        <f>'[1]13'!$AA$50</f>
        <v>38.697749999999999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'[1]13'!$C$51</f>
        <v>13</v>
      </c>
      <c r="F25" s="101">
        <f>'[1]13'!$D$51</f>
        <v>30</v>
      </c>
      <c r="G25" s="101">
        <f>'[1]13'!$E$51</f>
        <v>1452</v>
      </c>
      <c r="H25" s="102">
        <f>'[1]13'!$F$51</f>
        <v>25</v>
      </c>
      <c r="I25" s="101">
        <f>'[1]13'!$G$51</f>
        <v>892</v>
      </c>
      <c r="J25" s="103">
        <f>'[1]13'!$H$51</f>
        <v>899</v>
      </c>
      <c r="K25" s="101">
        <f>'[1]13'!$P$51</f>
        <v>201</v>
      </c>
      <c r="L25" s="101">
        <f>'[1]13'!$Y$51</f>
        <v>211.53</v>
      </c>
      <c r="M25" s="101">
        <f>'[1]13'!$AA$51</f>
        <v>222.20650000000001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'[1]13'!$C$52</f>
        <v>0</v>
      </c>
      <c r="F26" s="101">
        <f>'[1]13'!$D$52</f>
        <v>0</v>
      </c>
      <c r="G26" s="101">
        <f>'[1]13'!$E$52</f>
        <v>0</v>
      </c>
      <c r="H26" s="102">
        <f>'[1]13'!$F$52</f>
        <v>0</v>
      </c>
      <c r="I26" s="101">
        <f>'[1]13'!$G$52</f>
        <v>0</v>
      </c>
      <c r="J26" s="103">
        <f>'[1]13'!$H$52</f>
        <v>0</v>
      </c>
      <c r="K26" s="101">
        <f>'[1]13'!$P$52</f>
        <v>0</v>
      </c>
      <c r="L26" s="101">
        <f>'[1]13'!$Y$52</f>
        <v>0</v>
      </c>
      <c r="M26" s="101">
        <f>'[1]13'!$AA$52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'[1]13'!$C$53</f>
        <v>0</v>
      </c>
      <c r="F27" s="101">
        <f>'[1]13'!$D$53</f>
        <v>0</v>
      </c>
      <c r="G27" s="101">
        <f>'[1]13'!$E$53</f>
        <v>0</v>
      </c>
      <c r="H27" s="102">
        <f>'[1]13'!$F$53</f>
        <v>0</v>
      </c>
      <c r="I27" s="101">
        <f>'[1]13'!$G$53</f>
        <v>0</v>
      </c>
      <c r="J27" s="103">
        <f>'[1]13'!$H$53</f>
        <v>0</v>
      </c>
      <c r="K27" s="101">
        <f>'[1]13'!$P$53</f>
        <v>0</v>
      </c>
      <c r="L27" s="101">
        <f>'[1]13'!$Y$53</f>
        <v>0</v>
      </c>
      <c r="M27" s="101">
        <f>'[1]13'!$AA$53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'[1]13'!$C$54</f>
        <v>0</v>
      </c>
      <c r="F28" s="101">
        <f>'[1]13'!$D$54</f>
        <v>0</v>
      </c>
      <c r="G28" s="101">
        <f>'[1]13'!$E$54</f>
        <v>0</v>
      </c>
      <c r="H28" s="102">
        <f>'[1]13'!$F$54</f>
        <v>0</v>
      </c>
      <c r="I28" s="101">
        <f>'[1]13'!$G$54</f>
        <v>0</v>
      </c>
      <c r="J28" s="103">
        <f>'[1]13'!$H$54</f>
        <v>0</v>
      </c>
      <c r="K28" s="101">
        <f>'[1]13'!$P$54</f>
        <v>0</v>
      </c>
      <c r="L28" s="101">
        <f>'[1]13'!$Y$54</f>
        <v>0</v>
      </c>
      <c r="M28" s="101">
        <f>'[1]13'!$AA$54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'[1]13'!$C$55</f>
        <v>53</v>
      </c>
      <c r="F29" s="101">
        <f>'[1]13'!$D$55</f>
        <v>94</v>
      </c>
      <c r="G29" s="101">
        <f>'[1]13'!$E$55</f>
        <v>0</v>
      </c>
      <c r="H29" s="102">
        <f>'[1]13'!$F$55</f>
        <v>0</v>
      </c>
      <c r="I29" s="101">
        <f>'[1]13'!$G$55</f>
        <v>0</v>
      </c>
      <c r="J29" s="103">
        <f>'[1]13'!$H$55</f>
        <v>0</v>
      </c>
      <c r="K29" s="101">
        <f>'[1]13'!$P$55</f>
        <v>0</v>
      </c>
      <c r="L29" s="101">
        <f>'[1]13'!$Y$55</f>
        <v>0</v>
      </c>
      <c r="M29" s="101">
        <f>'[1]13'!$AA$55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'[1]13'!$C$56</f>
        <v>7</v>
      </c>
      <c r="F30" s="101">
        <f>'[1]13'!$D$56</f>
        <v>59</v>
      </c>
      <c r="G30" s="101">
        <f>'[1]13'!$E$56</f>
        <v>0</v>
      </c>
      <c r="H30" s="102">
        <f>'[1]13'!$F$56</f>
        <v>0</v>
      </c>
      <c r="I30" s="101">
        <f>'[1]13'!$G$56</f>
        <v>0</v>
      </c>
      <c r="J30" s="103">
        <f>'[1]13'!$H$56</f>
        <v>0</v>
      </c>
      <c r="K30" s="101">
        <f>'[1]13'!$P$56</f>
        <v>0</v>
      </c>
      <c r="L30" s="101">
        <f>'[1]13'!$Y$56</f>
        <v>0</v>
      </c>
      <c r="M30" s="101">
        <f>'[1]13'!$AA$56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'[1]13'!$C$57</f>
        <v>0</v>
      </c>
      <c r="F31" s="101">
        <f>'[1]13'!$D$57</f>
        <v>0</v>
      </c>
      <c r="G31" s="101">
        <f>'[1]13'!$E$57</f>
        <v>0</v>
      </c>
      <c r="H31" s="102">
        <f>'[1]13'!$F$57</f>
        <v>0</v>
      </c>
      <c r="I31" s="101">
        <f>'[1]13'!$G$57</f>
        <v>0</v>
      </c>
      <c r="J31" s="103">
        <f>'[1]13'!$H$57</f>
        <v>0</v>
      </c>
      <c r="K31" s="101">
        <f>'[1]13'!$P$57</f>
        <v>0</v>
      </c>
      <c r="L31" s="101">
        <f>'[1]13'!$Y$57</f>
        <v>0</v>
      </c>
      <c r="M31" s="101">
        <f>'[1]13'!$AA$57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'[1]13'!$C$58</f>
        <v>29</v>
      </c>
      <c r="F32" s="101">
        <f>'[1]13'!$D$58</f>
        <v>20</v>
      </c>
      <c r="G32" s="101">
        <f>'[1]13'!$E$58</f>
        <v>0</v>
      </c>
      <c r="H32" s="102">
        <f>'[1]13'!$F$58</f>
        <v>0</v>
      </c>
      <c r="I32" s="101">
        <f>'[1]13'!$G$58</f>
        <v>0</v>
      </c>
      <c r="J32" s="103">
        <f>'[1]13'!$H$58</f>
        <v>0</v>
      </c>
      <c r="K32" s="101">
        <f>'[1]13'!$P$58</f>
        <v>0</v>
      </c>
      <c r="L32" s="101">
        <f>'[1]13'!$Y$58</f>
        <v>0</v>
      </c>
      <c r="M32" s="101">
        <f>'[1]13'!$AA$58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'[1]13'!$C$59</f>
        <v>0</v>
      </c>
      <c r="F33" s="101">
        <f>'[1]13'!$D$59</f>
        <v>0</v>
      </c>
      <c r="G33" s="101">
        <f>'[1]13'!$E$59</f>
        <v>0</v>
      </c>
      <c r="H33" s="102">
        <f>'[1]13'!$F$59</f>
        <v>0</v>
      </c>
      <c r="I33" s="101">
        <f>'[1]13'!$G$59</f>
        <v>0</v>
      </c>
      <c r="J33" s="103">
        <f>'[1]13'!$H$59</f>
        <v>0</v>
      </c>
      <c r="K33" s="101">
        <f>'[1]13'!$P$59</f>
        <v>0</v>
      </c>
      <c r="L33" s="101">
        <f>'[1]13'!$Y$59</f>
        <v>0</v>
      </c>
      <c r="M33" s="101">
        <f>'[1]13'!$AA$59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'[1]13'!$C$60</f>
        <v>0</v>
      </c>
      <c r="F34" s="101">
        <f>'[1]13'!$D$60</f>
        <v>0</v>
      </c>
      <c r="G34" s="101">
        <f>'[1]13'!$E$60</f>
        <v>0</v>
      </c>
      <c r="H34" s="102">
        <f>'[1]13'!$F$60</f>
        <v>0</v>
      </c>
      <c r="I34" s="101">
        <f>'[1]13'!$G$60</f>
        <v>0</v>
      </c>
      <c r="J34" s="103">
        <f>'[1]13'!$H$60</f>
        <v>0</v>
      </c>
      <c r="K34" s="101">
        <f>'[1]13'!$P$60</f>
        <v>0</v>
      </c>
      <c r="L34" s="101">
        <f>'[1]13'!$Y$60</f>
        <v>0</v>
      </c>
      <c r="M34" s="101">
        <f>'[1]13'!$AA$60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'[1]13'!$C$61</f>
        <v>0</v>
      </c>
      <c r="F35" s="101">
        <f>'[1]13'!$D$61</f>
        <v>0</v>
      </c>
      <c r="G35" s="101">
        <f>'[1]13'!$E$61</f>
        <v>0</v>
      </c>
      <c r="H35" s="102">
        <f>'[1]13'!$F$61</f>
        <v>0</v>
      </c>
      <c r="I35" s="101">
        <f>'[1]13'!$G$61</f>
        <v>0</v>
      </c>
      <c r="J35" s="103">
        <f>'[1]13'!$H$61</f>
        <v>0</v>
      </c>
      <c r="K35" s="101">
        <f>'[1]13'!$P$61</f>
        <v>0</v>
      </c>
      <c r="L35" s="101">
        <f>'[1]13'!$Y$61</f>
        <v>0</v>
      </c>
      <c r="M35" s="101">
        <f>'[1]13'!$AA$61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'[1]13'!$C$62</f>
        <v>0</v>
      </c>
      <c r="F36" s="101">
        <f>'[1]13'!$D$62</f>
        <v>0</v>
      </c>
      <c r="G36" s="101">
        <f>'[1]13'!$E$62</f>
        <v>0</v>
      </c>
      <c r="H36" s="102">
        <f>'[1]13'!$F$62</f>
        <v>0</v>
      </c>
      <c r="I36" s="101">
        <f>'[1]13'!$G$62</f>
        <v>0</v>
      </c>
      <c r="J36" s="103">
        <f>'[1]13'!$H$62</f>
        <v>0</v>
      </c>
      <c r="K36" s="101">
        <f>'[1]13'!$P$62</f>
        <v>0</v>
      </c>
      <c r="L36" s="101">
        <f>'[1]13'!$Y$62</f>
        <v>0</v>
      </c>
      <c r="M36" s="101">
        <f>'[1]13'!$AA$62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'[1]13'!$C$63</f>
        <v>8</v>
      </c>
      <c r="F37" s="101">
        <f>'[1]13'!$D$63</f>
        <v>146</v>
      </c>
      <c r="G37" s="101">
        <f>'[1]13'!$E$63</f>
        <v>801</v>
      </c>
      <c r="H37" s="102">
        <f>'[1]13'!$F$63</f>
        <v>571</v>
      </c>
      <c r="I37" s="101">
        <f>'[1]13'!$G$63</f>
        <v>391</v>
      </c>
      <c r="J37" s="103">
        <f>'[1]13'!$H$63</f>
        <v>345</v>
      </c>
      <c r="K37" s="101">
        <f>'[1]13'!$P$63</f>
        <v>603</v>
      </c>
      <c r="L37" s="101">
        <f>'[1]13'!$Y$63</f>
        <v>636.06899999999996</v>
      </c>
      <c r="M37" s="101">
        <f>'[1]13'!$AA$63</f>
        <v>667.87244999999996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'[1]13'!$C$64</f>
        <v>2488</v>
      </c>
      <c r="F38" s="101">
        <f>'[1]13'!$D$64</f>
        <v>1648</v>
      </c>
      <c r="G38" s="101">
        <f>'[1]13'!$E$64</f>
        <v>1735</v>
      </c>
      <c r="H38" s="102">
        <f>'[1]13'!$F$64</f>
        <v>2299</v>
      </c>
      <c r="I38" s="101">
        <f>'[1]13'!$G$64</f>
        <v>2337</v>
      </c>
      <c r="J38" s="103">
        <f>'[1]13'!$H$64</f>
        <v>2426</v>
      </c>
      <c r="K38" s="101">
        <f>'[1]13'!$P$64</f>
        <v>2580.9528214616098</v>
      </c>
      <c r="L38" s="101">
        <f>'[1]13'!$Y$64</f>
        <v>2716.5887197039769</v>
      </c>
      <c r="M38" s="101">
        <f>'[1]13'!$AA$64</f>
        <v>2852.2681556891766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'[1]13'!$C$65</f>
        <v>2419</v>
      </c>
      <c r="F39" s="101">
        <f>'[1]13'!$D$65</f>
        <v>582</v>
      </c>
      <c r="G39" s="101">
        <f>'[1]13'!$E$65</f>
        <v>1443</v>
      </c>
      <c r="H39" s="102">
        <f>'[1]13'!$F$65</f>
        <v>970</v>
      </c>
      <c r="I39" s="101">
        <f>'[1]13'!$G$65</f>
        <v>2048</v>
      </c>
      <c r="J39" s="103">
        <f>'[1]13'!$H$65</f>
        <v>2041</v>
      </c>
      <c r="K39" s="101">
        <f>'[1]13'!$P$65</f>
        <v>3615</v>
      </c>
      <c r="L39" s="101">
        <f>'[1]13'!$Y$65</f>
        <v>3831.0479999999998</v>
      </c>
      <c r="M39" s="101">
        <f>'[1]13'!$AA$65</f>
        <v>4033.8504000000003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'[1]13'!$C$66</f>
        <v>3011</v>
      </c>
      <c r="F40" s="101">
        <f>'[1]13'!$D$66</f>
        <v>9978</v>
      </c>
      <c r="G40" s="101">
        <f>'[1]13'!$E$66</f>
        <v>4291</v>
      </c>
      <c r="H40" s="102">
        <f>'[1]13'!$F$66</f>
        <v>2580</v>
      </c>
      <c r="I40" s="101">
        <f>'[1]13'!$G$66</f>
        <v>4814</v>
      </c>
      <c r="J40" s="103">
        <f>'[1]13'!$H$66</f>
        <v>4814</v>
      </c>
      <c r="K40" s="101">
        <f>'[1]13'!$P$66</f>
        <v>6864</v>
      </c>
      <c r="L40" s="101">
        <f>'[1]13'!$Y$66</f>
        <v>7455</v>
      </c>
      <c r="M40" s="101">
        <f>'[1]13'!$AA$66</f>
        <v>7827.75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'[1]13'!$C$67</f>
        <v>0</v>
      </c>
      <c r="F41" s="101">
        <f>'[1]13'!$D$67</f>
        <v>0</v>
      </c>
      <c r="G41" s="101">
        <f>'[1]13'!$E$67</f>
        <v>0</v>
      </c>
      <c r="H41" s="102">
        <f>'[1]13'!$F$67</f>
        <v>0</v>
      </c>
      <c r="I41" s="101">
        <f>'[1]13'!$G$67</f>
        <v>0</v>
      </c>
      <c r="J41" s="103">
        <f>'[1]13'!$H$67</f>
        <v>0</v>
      </c>
      <c r="K41" s="101">
        <f>'[1]13'!$P$67</f>
        <v>0</v>
      </c>
      <c r="L41" s="101">
        <f>'[1]13'!$Y$67</f>
        <v>0</v>
      </c>
      <c r="M41" s="101">
        <f>'[1]13'!$AA$67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'[1]13'!$C$68</f>
        <v>1485</v>
      </c>
      <c r="F42" s="101">
        <f>'[1]13'!$D$68</f>
        <v>4308</v>
      </c>
      <c r="G42" s="101">
        <f>'[1]13'!$E$68</f>
        <v>4001</v>
      </c>
      <c r="H42" s="102">
        <f>'[1]13'!$F$68</f>
        <v>5185</v>
      </c>
      <c r="I42" s="101">
        <f>'[1]13'!$G$68</f>
        <v>1169</v>
      </c>
      <c r="J42" s="103">
        <f>'[1]13'!$H$68</f>
        <v>3428</v>
      </c>
      <c r="K42" s="101">
        <f>'[1]13'!$P$68</f>
        <v>4431</v>
      </c>
      <c r="L42" s="101">
        <f>'[1]13'!$Y$68</f>
        <v>4734.6039999999994</v>
      </c>
      <c r="M42" s="101">
        <f>'[1]13'!$AA$68</f>
        <v>4976.8342000000002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'[1]13'!$C$69</f>
        <v>298</v>
      </c>
      <c r="F43" s="101">
        <f>'[1]13'!$D$69</f>
        <v>2491</v>
      </c>
      <c r="G43" s="101">
        <f>'[1]13'!$E$69</f>
        <v>7410</v>
      </c>
      <c r="H43" s="102">
        <f>'[1]13'!$F$69</f>
        <v>3378</v>
      </c>
      <c r="I43" s="101">
        <f>'[1]13'!$G$69</f>
        <v>4598</v>
      </c>
      <c r="J43" s="103">
        <f>'[1]13'!$H$69</f>
        <v>4461</v>
      </c>
      <c r="K43" s="101">
        <f>'[1]13'!$P$69</f>
        <v>5989.48</v>
      </c>
      <c r="L43" s="101">
        <f>'[1]13'!$Y$69</f>
        <v>6239.909599999999</v>
      </c>
      <c r="M43" s="101">
        <f>'[1]13'!$AA$69</f>
        <v>6563.4548754999996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'[1]13'!$C$70</f>
        <v>252</v>
      </c>
      <c r="F44" s="101">
        <f>'[1]13'!$D$70</f>
        <v>562</v>
      </c>
      <c r="G44" s="101">
        <f>'[1]13'!$E$70</f>
        <v>1923</v>
      </c>
      <c r="H44" s="102">
        <f>'[1]13'!$F$70</f>
        <v>2085</v>
      </c>
      <c r="I44" s="101">
        <f>'[1]13'!$G$70</f>
        <v>1985</v>
      </c>
      <c r="J44" s="103">
        <f>'[1]13'!$H$70</f>
        <v>2236</v>
      </c>
      <c r="K44" s="101">
        <f>'[1]13'!$P$70</f>
        <v>2497</v>
      </c>
      <c r="L44" s="101">
        <f>'[1]13'!$Y$70</f>
        <v>2845.009</v>
      </c>
      <c r="M44" s="101">
        <f>'[1]13'!$AA$70</f>
        <v>2987.8094500000002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'[1]13'!$C$71</f>
        <v>205</v>
      </c>
      <c r="F45" s="101">
        <f>'[1]13'!$D$71</f>
        <v>1859</v>
      </c>
      <c r="G45" s="101">
        <f>'[1]13'!$E$71</f>
        <v>1449</v>
      </c>
      <c r="H45" s="102">
        <f>'[1]13'!$F$71</f>
        <v>3808</v>
      </c>
      <c r="I45" s="101">
        <f>'[1]13'!$G$71</f>
        <v>2567</v>
      </c>
      <c r="J45" s="103">
        <f>'[1]13'!$H$71</f>
        <v>2562</v>
      </c>
      <c r="K45" s="101">
        <f>'[1]13'!$P$71</f>
        <v>4077</v>
      </c>
      <c r="L45" s="101">
        <f>'[1]13'!$Y$71</f>
        <v>4297.25</v>
      </c>
      <c r="M45" s="101">
        <f>'[1]13'!$AA$71</f>
        <v>4512.1125000000002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'[1]13'!$C$72</f>
        <v>0</v>
      </c>
      <c r="F46" s="94">
        <f>'[1]13'!$D$72</f>
        <v>0</v>
      </c>
      <c r="G46" s="94">
        <f>'[1]13'!$E$72</f>
        <v>0</v>
      </c>
      <c r="H46" s="95">
        <f>'[1]13'!$F$72</f>
        <v>0</v>
      </c>
      <c r="I46" s="94">
        <f>'[1]13'!$G$72</f>
        <v>0</v>
      </c>
      <c r="J46" s="96">
        <f>'[1]13'!$H$72</f>
        <v>0</v>
      </c>
      <c r="K46" s="94">
        <f>'[1]13'!$P$72</f>
        <v>0</v>
      </c>
      <c r="L46" s="94">
        <f>'[1]13'!$Y$72</f>
        <v>0</v>
      </c>
      <c r="M46" s="94">
        <f>'[1]13'!$AA$72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65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'[1]13'!$C$74</f>
        <v>65</v>
      </c>
      <c r="F48" s="88">
        <f>'[1]13'!$D$74</f>
        <v>0</v>
      </c>
      <c r="G48" s="88">
        <f>'[1]13'!$E$74</f>
        <v>0</v>
      </c>
      <c r="H48" s="89">
        <f>'[1]13'!$F$74</f>
        <v>0</v>
      </c>
      <c r="I48" s="88">
        <f>'[1]13'!$G$74</f>
        <v>0</v>
      </c>
      <c r="J48" s="90">
        <f>'[1]13'!$H$74</f>
        <v>0</v>
      </c>
      <c r="K48" s="88">
        <f>'[1]13'!$P$74</f>
        <v>0</v>
      </c>
      <c r="L48" s="88">
        <f>'[1]13'!$Y$74</f>
        <v>0</v>
      </c>
      <c r="M48" s="88">
        <f>'[1]13'!$AA$74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'[1]13'!$C$75</f>
        <v>0</v>
      </c>
      <c r="F49" s="94">
        <f>'[1]13'!$D$75</f>
        <v>0</v>
      </c>
      <c r="G49" s="94">
        <f>'[1]13'!$E$75</f>
        <v>0</v>
      </c>
      <c r="H49" s="95">
        <f>'[1]13'!$F$75</f>
        <v>0</v>
      </c>
      <c r="I49" s="94">
        <f>'[1]13'!$G$75</f>
        <v>0</v>
      </c>
      <c r="J49" s="96">
        <f>'[1]13'!$H$75</f>
        <v>0</v>
      </c>
      <c r="K49" s="94">
        <f>'[1]13'!$P$75</f>
        <v>0</v>
      </c>
      <c r="L49" s="94">
        <f>'[1]13'!$Y$75</f>
        <v>0</v>
      </c>
      <c r="M49" s="94">
        <f>'[1]13'!$AA$75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50208</v>
      </c>
      <c r="F51" s="74">
        <f t="shared" si="4"/>
        <v>50244</v>
      </c>
      <c r="G51" s="74">
        <f t="shared" si="4"/>
        <v>51119</v>
      </c>
      <c r="H51" s="75">
        <f t="shared" si="4"/>
        <v>50000</v>
      </c>
      <c r="I51" s="74">
        <f t="shared" si="4"/>
        <v>76757</v>
      </c>
      <c r="J51" s="76">
        <f t="shared" si="4"/>
        <v>76796</v>
      </c>
      <c r="K51" s="74">
        <f t="shared" si="4"/>
        <v>70225</v>
      </c>
      <c r="L51" s="74">
        <f t="shared" si="4"/>
        <v>52888</v>
      </c>
      <c r="M51" s="74">
        <f t="shared" si="4"/>
        <v>55533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'[1]13'!$C$79</f>
        <v>0</v>
      </c>
      <c r="F54" s="88">
        <f>'[1]13'!$D$79</f>
        <v>0</v>
      </c>
      <c r="G54" s="88">
        <f>'[1]13'!$E$79</f>
        <v>0</v>
      </c>
      <c r="H54" s="89">
        <f>'[1]13'!$F$79</f>
        <v>0</v>
      </c>
      <c r="I54" s="88">
        <f>'[1]13'!$G$79</f>
        <v>0</v>
      </c>
      <c r="J54" s="90">
        <f>'[1]13'!$H$79</f>
        <v>0</v>
      </c>
      <c r="K54" s="88">
        <f>'[1]13'!$P$79</f>
        <v>0</v>
      </c>
      <c r="L54" s="88">
        <f>'[1]13'!$Y$79</f>
        <v>0</v>
      </c>
      <c r="M54" s="88">
        <f>'[1]13'!$AA$79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'[1]13'!$C$80</f>
        <v>0</v>
      </c>
      <c r="F55" s="94">
        <f>'[1]13'!$D$80</f>
        <v>0</v>
      </c>
      <c r="G55" s="94">
        <f>'[1]13'!$E$80</f>
        <v>0</v>
      </c>
      <c r="H55" s="95">
        <f>'[1]13'!$F$80</f>
        <v>0</v>
      </c>
      <c r="I55" s="94">
        <f>'[1]13'!$G$80</f>
        <v>0</v>
      </c>
      <c r="J55" s="96">
        <f>'[1]13'!$H$80</f>
        <v>0</v>
      </c>
      <c r="K55" s="94">
        <f>'[1]13'!$P$80</f>
        <v>0</v>
      </c>
      <c r="L55" s="94">
        <f>'[1]13'!$Y$80</f>
        <v>0</v>
      </c>
      <c r="M55" s="94">
        <f>'[1]13'!$AA$80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'[1]13'!$C$82</f>
        <v>0</v>
      </c>
      <c r="F57" s="88">
        <f>'[1]13'!$D$82</f>
        <v>0</v>
      </c>
      <c r="G57" s="88">
        <f>'[1]13'!$E$82</f>
        <v>0</v>
      </c>
      <c r="H57" s="89">
        <f>'[1]13'!$F$82</f>
        <v>0</v>
      </c>
      <c r="I57" s="88">
        <f>'[1]13'!$G$82</f>
        <v>0</v>
      </c>
      <c r="J57" s="90">
        <f>'[1]13'!$H$82</f>
        <v>0</v>
      </c>
      <c r="K57" s="88">
        <f>'[1]13'!$P$82</f>
        <v>0</v>
      </c>
      <c r="L57" s="88">
        <f>'[1]13'!$Y$82</f>
        <v>0</v>
      </c>
      <c r="M57" s="88">
        <f>'[1]13'!$AA$82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'[1]13'!$C$83</f>
        <v>0</v>
      </c>
      <c r="F58" s="94">
        <f>'[1]13'!$D$83</f>
        <v>0</v>
      </c>
      <c r="G58" s="94">
        <f>'[1]13'!$E$83</f>
        <v>0</v>
      </c>
      <c r="H58" s="95">
        <f>'[1]13'!$F$83</f>
        <v>0</v>
      </c>
      <c r="I58" s="94">
        <f>'[1]13'!$G$83</f>
        <v>0</v>
      </c>
      <c r="J58" s="96">
        <f>'[1]13'!$H$83</f>
        <v>0</v>
      </c>
      <c r="K58" s="94">
        <f>'[1]13'!$P$83</f>
        <v>0</v>
      </c>
      <c r="L58" s="94">
        <f>'[1]13'!$Y$83</f>
        <v>0</v>
      </c>
      <c r="M58" s="94">
        <f>'[1]13'!$AA$83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50000</v>
      </c>
      <c r="F59" s="81">
        <f t="shared" si="8"/>
        <v>50000</v>
      </c>
      <c r="G59" s="81">
        <f t="shared" si="8"/>
        <v>50000</v>
      </c>
      <c r="H59" s="82">
        <f t="shared" si="8"/>
        <v>50000</v>
      </c>
      <c r="I59" s="81">
        <f t="shared" si="8"/>
        <v>75000</v>
      </c>
      <c r="J59" s="83">
        <f t="shared" si="8"/>
        <v>75000</v>
      </c>
      <c r="K59" s="81">
        <f t="shared" si="8"/>
        <v>70000</v>
      </c>
      <c r="L59" s="81">
        <f t="shared" si="8"/>
        <v>52650</v>
      </c>
      <c r="M59" s="81">
        <f t="shared" si="8"/>
        <v>55283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'[1]13'!$C$85</f>
        <v>0</v>
      </c>
      <c r="F60" s="88">
        <f>'[1]13'!$D$85</f>
        <v>0</v>
      </c>
      <c r="G60" s="88">
        <f>'[1]13'!$E$85</f>
        <v>0</v>
      </c>
      <c r="H60" s="89">
        <f>'[1]13'!$F$85</f>
        <v>0</v>
      </c>
      <c r="I60" s="88">
        <f>'[1]13'!$G$85</f>
        <v>0</v>
      </c>
      <c r="J60" s="90">
        <f>'[1]13'!$H$85</f>
        <v>0</v>
      </c>
      <c r="K60" s="88">
        <f>'[1]13'!$P$85</f>
        <v>0</v>
      </c>
      <c r="L60" s="88">
        <f>'[1]13'!$Y$85</f>
        <v>0</v>
      </c>
      <c r="M60" s="88">
        <f>'[1]13'!$AA$85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'[1]13'!$C$86</f>
        <v>50000</v>
      </c>
      <c r="F61" s="94">
        <f>'[1]13'!$D$86</f>
        <v>50000</v>
      </c>
      <c r="G61" s="94">
        <f>'[1]13'!$E$86</f>
        <v>50000</v>
      </c>
      <c r="H61" s="95">
        <f>'[1]13'!$F$86</f>
        <v>50000</v>
      </c>
      <c r="I61" s="94">
        <f>'[1]13'!$G$86</f>
        <v>75000</v>
      </c>
      <c r="J61" s="96">
        <f>'[1]13'!$H$86</f>
        <v>75000</v>
      </c>
      <c r="K61" s="94">
        <f>'[1]13'!$P$86</f>
        <v>70000</v>
      </c>
      <c r="L61" s="94">
        <f>'[1]13'!$Y$86</f>
        <v>52650</v>
      </c>
      <c r="M61" s="94">
        <f>'[1]13'!$AA$86</f>
        <v>55283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'[1]13'!$C$87</f>
        <v>0</v>
      </c>
      <c r="F62" s="101">
        <f>'[1]13'!$D$87</f>
        <v>0</v>
      </c>
      <c r="G62" s="101">
        <f>'[1]13'!$E$87</f>
        <v>0</v>
      </c>
      <c r="H62" s="102">
        <f>'[1]13'!$F$87</f>
        <v>0</v>
      </c>
      <c r="I62" s="101">
        <f>'[1]13'!$G$87</f>
        <v>0</v>
      </c>
      <c r="J62" s="103">
        <f>'[1]13'!$H$87</f>
        <v>0</v>
      </c>
      <c r="K62" s="101">
        <f>'[1]13'!$P$87</f>
        <v>0</v>
      </c>
      <c r="L62" s="101">
        <f>'[1]13'!$Y$87</f>
        <v>0</v>
      </c>
      <c r="M62" s="101">
        <f>'[1]13'!$AA$87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'[1]13'!$C$88</f>
        <v>0</v>
      </c>
      <c r="F63" s="101">
        <f>'[1]13'!$D$88</f>
        <v>0</v>
      </c>
      <c r="G63" s="101">
        <f>'[1]13'!$E$88</f>
        <v>0</v>
      </c>
      <c r="H63" s="102">
        <f>'[1]13'!$F$88</f>
        <v>0</v>
      </c>
      <c r="I63" s="101">
        <f>'[1]13'!$G$88</f>
        <v>0</v>
      </c>
      <c r="J63" s="103">
        <f>'[1]13'!$H$88</f>
        <v>0</v>
      </c>
      <c r="K63" s="101">
        <f>'[1]13'!$P$88</f>
        <v>0</v>
      </c>
      <c r="L63" s="101">
        <f>'[1]13'!$Y$88</f>
        <v>0</v>
      </c>
      <c r="M63" s="101">
        <f>'[1]13'!$AA$88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'[1]13'!$C$91</f>
        <v>0</v>
      </c>
      <c r="F66" s="88">
        <f>'[1]13'!$D$91</f>
        <v>0</v>
      </c>
      <c r="G66" s="88">
        <f>'[1]13'!$E$91</f>
        <v>0</v>
      </c>
      <c r="H66" s="89">
        <f>'[1]13'!$F$91</f>
        <v>0</v>
      </c>
      <c r="I66" s="88">
        <f>'[1]13'!$G$91</f>
        <v>0</v>
      </c>
      <c r="J66" s="90">
        <f>'[1]13'!$H$91</f>
        <v>0</v>
      </c>
      <c r="K66" s="88">
        <f>'[1]13'!$P$91</f>
        <v>0</v>
      </c>
      <c r="L66" s="88">
        <f>'[1]13'!$Y$91</f>
        <v>0</v>
      </c>
      <c r="M66" s="90">
        <f>'[1]13'!$AA$91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'[1]13'!$C$92</f>
        <v>0</v>
      </c>
      <c r="F67" s="94">
        <f>'[1]13'!$D$92</f>
        <v>0</v>
      </c>
      <c r="G67" s="94">
        <f>'[1]13'!$E$92</f>
        <v>0</v>
      </c>
      <c r="H67" s="95">
        <f>'[1]13'!$F$92</f>
        <v>0</v>
      </c>
      <c r="I67" s="94">
        <f>'[1]13'!$G$92</f>
        <v>0</v>
      </c>
      <c r="J67" s="96">
        <f>'[1]13'!$H$92</f>
        <v>0</v>
      </c>
      <c r="K67" s="94">
        <f>'[1]13'!$P$92</f>
        <v>0</v>
      </c>
      <c r="L67" s="94">
        <f>'[1]13'!$Y$92</f>
        <v>0</v>
      </c>
      <c r="M67" s="96">
        <f>'[1]13'!$AA$92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'[1]13'!$C$94</f>
        <v>0</v>
      </c>
      <c r="F69" s="88">
        <f>'[1]13'!$D$94</f>
        <v>0</v>
      </c>
      <c r="G69" s="88">
        <f>'[1]13'!$E$94</f>
        <v>0</v>
      </c>
      <c r="H69" s="89">
        <f>'[1]13'!$F$94</f>
        <v>0</v>
      </c>
      <c r="I69" s="88">
        <f>'[1]13'!$G$94</f>
        <v>0</v>
      </c>
      <c r="J69" s="90">
        <f>'[1]13'!$H$94</f>
        <v>0</v>
      </c>
      <c r="K69" s="88">
        <f>'[1]13'!$P$94</f>
        <v>0</v>
      </c>
      <c r="L69" s="88">
        <f>'[1]13'!$Y$94</f>
        <v>0</v>
      </c>
      <c r="M69" s="90">
        <f>'[1]13'!$AA$94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'[1]13'!$C$95</f>
        <v>0</v>
      </c>
      <c r="F70" s="94">
        <f>'[1]13'!$D$95</f>
        <v>0</v>
      </c>
      <c r="G70" s="94">
        <f>'[1]13'!$E$95</f>
        <v>0</v>
      </c>
      <c r="H70" s="95">
        <f>'[1]13'!$F$95</f>
        <v>0</v>
      </c>
      <c r="I70" s="94">
        <f>'[1]13'!$G$95</f>
        <v>0</v>
      </c>
      <c r="J70" s="96">
        <f>'[1]13'!$H$95</f>
        <v>0</v>
      </c>
      <c r="K70" s="94">
        <f>'[1]13'!$P$95</f>
        <v>0</v>
      </c>
      <c r="L70" s="94">
        <f>'[1]13'!$Y$95</f>
        <v>0</v>
      </c>
      <c r="M70" s="96">
        <f>'[1]13'!$AA$95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'[1]13'!$C$96</f>
        <v>0</v>
      </c>
      <c r="F72" s="101">
        <f>'[1]13'!$D$96</f>
        <v>0</v>
      </c>
      <c r="G72" s="101">
        <f>'[1]13'!$E$96</f>
        <v>0</v>
      </c>
      <c r="H72" s="102">
        <f>'[1]13'!$F$96</f>
        <v>0</v>
      </c>
      <c r="I72" s="101">
        <f>'[1]13'!$G$96</f>
        <v>0</v>
      </c>
      <c r="J72" s="103">
        <f>'[1]13'!$H$96</f>
        <v>0</v>
      </c>
      <c r="K72" s="101">
        <f>'[1]13'!$P$96</f>
        <v>0</v>
      </c>
      <c r="L72" s="101">
        <f>'[1]13'!$Y$96</f>
        <v>0</v>
      </c>
      <c r="M72" s="101">
        <f>'[1]13'!$AA$96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208</v>
      </c>
      <c r="F73" s="101">
        <f t="shared" si="12"/>
        <v>244</v>
      </c>
      <c r="G73" s="101">
        <f t="shared" si="12"/>
        <v>1119</v>
      </c>
      <c r="H73" s="102">
        <f t="shared" si="12"/>
        <v>0</v>
      </c>
      <c r="I73" s="101">
        <f t="shared" si="12"/>
        <v>1757</v>
      </c>
      <c r="J73" s="103">
        <f t="shared" si="12"/>
        <v>1796</v>
      </c>
      <c r="K73" s="101">
        <f t="shared" si="12"/>
        <v>225</v>
      </c>
      <c r="L73" s="101">
        <f t="shared" si="12"/>
        <v>238</v>
      </c>
      <c r="M73" s="101">
        <f t="shared" si="12"/>
        <v>250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'[1]13'!$C$98</f>
        <v>208</v>
      </c>
      <c r="F74" s="88">
        <f>'[1]13'!$D$98</f>
        <v>244</v>
      </c>
      <c r="G74" s="88">
        <f>'[1]13'!$E$98</f>
        <v>1119</v>
      </c>
      <c r="H74" s="89">
        <f>'[1]13'!$F$98</f>
        <v>0</v>
      </c>
      <c r="I74" s="88">
        <f>'[1]13'!$G$98</f>
        <v>1625</v>
      </c>
      <c r="J74" s="90">
        <f>'[1]13'!$H$98</f>
        <v>1796</v>
      </c>
      <c r="K74" s="88">
        <f>'[1]13'!$P$98</f>
        <v>0</v>
      </c>
      <c r="L74" s="88">
        <f>'[1]13'!$Y$98</f>
        <v>0</v>
      </c>
      <c r="M74" s="88">
        <f>'[1]13'!$AA$98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'[1]13'!$C$99</f>
        <v>0</v>
      </c>
      <c r="F75" s="94">
        <f>'[1]13'!$D$99</f>
        <v>0</v>
      </c>
      <c r="G75" s="94">
        <f>'[1]13'!$E$99</f>
        <v>0</v>
      </c>
      <c r="H75" s="95">
        <f>'[1]13'!$F$99</f>
        <v>0</v>
      </c>
      <c r="I75" s="94">
        <f>'[1]13'!$G$99</f>
        <v>132</v>
      </c>
      <c r="J75" s="96">
        <f>'[1]13'!$H$99</f>
        <v>0</v>
      </c>
      <c r="K75" s="94">
        <f>'[1]13'!$P$99</f>
        <v>225</v>
      </c>
      <c r="L75" s="94">
        <f>'[1]13'!$Y$99</f>
        <v>238</v>
      </c>
      <c r="M75" s="94">
        <f>'[1]13'!$AA$99</f>
        <v>250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2426</v>
      </c>
      <c r="F77" s="74">
        <f t="shared" si="13"/>
        <v>1573</v>
      </c>
      <c r="G77" s="74">
        <f t="shared" si="13"/>
        <v>3718</v>
      </c>
      <c r="H77" s="75">
        <f t="shared" si="13"/>
        <v>911</v>
      </c>
      <c r="I77" s="74">
        <f t="shared" si="13"/>
        <v>1912</v>
      </c>
      <c r="J77" s="76">
        <f t="shared" si="13"/>
        <v>1929</v>
      </c>
      <c r="K77" s="74">
        <f t="shared" si="13"/>
        <v>953</v>
      </c>
      <c r="L77" s="74">
        <f t="shared" si="13"/>
        <v>1003.5</v>
      </c>
      <c r="M77" s="74">
        <f t="shared" si="13"/>
        <v>1053.675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'[1]13'!$C$102</f>
        <v>0</v>
      </c>
      <c r="F79" s="88">
        <f>'[1]13'!$D$102</f>
        <v>0</v>
      </c>
      <c r="G79" s="88">
        <f>'[1]13'!$E$102</f>
        <v>0</v>
      </c>
      <c r="H79" s="89">
        <f>'[1]13'!$F$102</f>
        <v>0</v>
      </c>
      <c r="I79" s="88">
        <f>'[1]13'!$G$102</f>
        <v>0</v>
      </c>
      <c r="J79" s="90">
        <f>'[1]13'!$H$102</f>
        <v>0</v>
      </c>
      <c r="K79" s="88">
        <f>'[1]13'!$P$102</f>
        <v>0</v>
      </c>
      <c r="L79" s="88">
        <f>'[1]13'!$Y$102</f>
        <v>0</v>
      </c>
      <c r="M79" s="88">
        <f>'[1]13'!$AA$102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'[1]13'!$C$103</f>
        <v>0</v>
      </c>
      <c r="F80" s="94">
        <f>'[1]13'!$D$103</f>
        <v>0</v>
      </c>
      <c r="G80" s="94">
        <f>'[1]13'!$E$103</f>
        <v>0</v>
      </c>
      <c r="H80" s="95">
        <f>'[1]13'!$F$103</f>
        <v>0</v>
      </c>
      <c r="I80" s="94">
        <f>'[1]13'!$G$103</f>
        <v>0</v>
      </c>
      <c r="J80" s="96">
        <f>'[1]13'!$H$103</f>
        <v>0</v>
      </c>
      <c r="K80" s="94">
        <f>'[1]13'!$P$103</f>
        <v>0</v>
      </c>
      <c r="L80" s="94">
        <f>'[1]13'!$Y$103</f>
        <v>0</v>
      </c>
      <c r="M80" s="94">
        <f>'[1]13'!$AA$103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2426</v>
      </c>
      <c r="F81" s="101">
        <f t="shared" si="15"/>
        <v>1559</v>
      </c>
      <c r="G81" s="101">
        <f t="shared" si="15"/>
        <v>3557</v>
      </c>
      <c r="H81" s="102">
        <f t="shared" si="15"/>
        <v>911</v>
      </c>
      <c r="I81" s="101">
        <f t="shared" si="15"/>
        <v>1620</v>
      </c>
      <c r="J81" s="103">
        <f t="shared" si="15"/>
        <v>1627</v>
      </c>
      <c r="K81" s="101">
        <f t="shared" si="15"/>
        <v>953</v>
      </c>
      <c r="L81" s="101">
        <f t="shared" si="15"/>
        <v>1003.5</v>
      </c>
      <c r="M81" s="101">
        <f t="shared" si="15"/>
        <v>1053.675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'[1]13'!$C$105</f>
        <v>0</v>
      </c>
      <c r="F82" s="88">
        <f>'[1]13'!$D$105</f>
        <v>0</v>
      </c>
      <c r="G82" s="88">
        <f>'[1]13'!$E$105</f>
        <v>0</v>
      </c>
      <c r="H82" s="89">
        <f>'[1]13'!$F$105</f>
        <v>0</v>
      </c>
      <c r="I82" s="88">
        <f>'[1]13'!$G$105</f>
        <v>0</v>
      </c>
      <c r="J82" s="90">
        <f>'[1]13'!$H$105</f>
        <v>0</v>
      </c>
      <c r="K82" s="88">
        <f>'[1]13'!$P$105</f>
        <v>0</v>
      </c>
      <c r="L82" s="88">
        <f>'[1]13'!$Y$105</f>
        <v>0</v>
      </c>
      <c r="M82" s="88">
        <f>'[1]13'!$AA$105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'[1]13'!$C$106</f>
        <v>2426</v>
      </c>
      <c r="F83" s="94">
        <f>'[1]13'!$D$106</f>
        <v>1559</v>
      </c>
      <c r="G83" s="94">
        <f>'[1]13'!$E$106</f>
        <v>3557</v>
      </c>
      <c r="H83" s="95">
        <f>'[1]13'!$F$106</f>
        <v>911</v>
      </c>
      <c r="I83" s="94">
        <f>'[1]13'!$G$106</f>
        <v>1620</v>
      </c>
      <c r="J83" s="96">
        <f>'[1]13'!$H$106</f>
        <v>1627</v>
      </c>
      <c r="K83" s="94">
        <f>'[1]13'!$P$106</f>
        <v>953</v>
      </c>
      <c r="L83" s="94">
        <f>'[1]13'!$Y$106</f>
        <v>1003.5</v>
      </c>
      <c r="M83" s="94">
        <f>'[1]13'!$AA$106</f>
        <v>1053.675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'[1]13'!$C$107</f>
        <v>0</v>
      </c>
      <c r="F84" s="101">
        <f>'[1]13'!$D$107</f>
        <v>0</v>
      </c>
      <c r="G84" s="101">
        <f>'[1]13'!$E$107</f>
        <v>0</v>
      </c>
      <c r="H84" s="102">
        <f>'[1]13'!$F$107</f>
        <v>0</v>
      </c>
      <c r="I84" s="101">
        <f>'[1]13'!$G$107</f>
        <v>0</v>
      </c>
      <c r="J84" s="103">
        <f>'[1]13'!$H$107</f>
        <v>0</v>
      </c>
      <c r="K84" s="101">
        <f>'[1]13'!$P$107</f>
        <v>0</v>
      </c>
      <c r="L84" s="101">
        <f>'[1]13'!$Y$107</f>
        <v>0</v>
      </c>
      <c r="M84" s="101">
        <f>'[1]13'!$AA$107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'[1]13'!$C$108</f>
        <v>0</v>
      </c>
      <c r="F85" s="101">
        <f>'[1]13'!$D$108</f>
        <v>0</v>
      </c>
      <c r="G85" s="101">
        <f>'[1]13'!$E$108</f>
        <v>0</v>
      </c>
      <c r="H85" s="102">
        <f>'[1]13'!$F$108</f>
        <v>0</v>
      </c>
      <c r="I85" s="101">
        <f>'[1]13'!$G$108</f>
        <v>0</v>
      </c>
      <c r="J85" s="103">
        <f>'[1]13'!$H$108</f>
        <v>0</v>
      </c>
      <c r="K85" s="101">
        <f>'[1]13'!$P$108</f>
        <v>0</v>
      </c>
      <c r="L85" s="101">
        <f>'[1]13'!$Y$108</f>
        <v>0</v>
      </c>
      <c r="M85" s="101">
        <f>'[1]13'!$AA$108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'[1]13'!$C$109</f>
        <v>0</v>
      </c>
      <c r="F86" s="101">
        <f>'[1]13'!$D$109</f>
        <v>0</v>
      </c>
      <c r="G86" s="101">
        <f>'[1]13'!$E$109</f>
        <v>0</v>
      </c>
      <c r="H86" s="102">
        <f>'[1]13'!$F$109</f>
        <v>0</v>
      </c>
      <c r="I86" s="101">
        <f>'[1]13'!$G$109</f>
        <v>0</v>
      </c>
      <c r="J86" s="103">
        <f>'[1]13'!$H$109</f>
        <v>0</v>
      </c>
      <c r="K86" s="101">
        <f>'[1]13'!$P$109</f>
        <v>0</v>
      </c>
      <c r="L86" s="101">
        <f>'[1]13'!$Y$109</f>
        <v>0</v>
      </c>
      <c r="M86" s="101">
        <f>'[1]13'!$AA$109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'[1]13'!$C$110</f>
        <v>0</v>
      </c>
      <c r="F87" s="101">
        <f>'[1]13'!$D$110</f>
        <v>0</v>
      </c>
      <c r="G87" s="101">
        <f>'[1]13'!$E$110</f>
        <v>0</v>
      </c>
      <c r="H87" s="102">
        <f>'[1]13'!$F$110</f>
        <v>0</v>
      </c>
      <c r="I87" s="101">
        <f>'[1]13'!$G$110</f>
        <v>0</v>
      </c>
      <c r="J87" s="103">
        <f>'[1]13'!$H$110</f>
        <v>0</v>
      </c>
      <c r="K87" s="101">
        <f>'[1]13'!$P$110</f>
        <v>0</v>
      </c>
      <c r="L87" s="101">
        <f>'[1]13'!$Y$110</f>
        <v>0</v>
      </c>
      <c r="M87" s="101">
        <f>'[1]13'!$AA$110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'[1]13'!$C$111</f>
        <v>0</v>
      </c>
      <c r="F88" s="101">
        <f>'[1]13'!$D$111</f>
        <v>14</v>
      </c>
      <c r="G88" s="101">
        <f>'[1]13'!$E$111</f>
        <v>161</v>
      </c>
      <c r="H88" s="102">
        <f>'[1]13'!$F$111</f>
        <v>0</v>
      </c>
      <c r="I88" s="101">
        <f>'[1]13'!$G$111</f>
        <v>292</v>
      </c>
      <c r="J88" s="103">
        <f>'[1]13'!$H$111</f>
        <v>302</v>
      </c>
      <c r="K88" s="101">
        <f>'[1]13'!$P$111</f>
        <v>0</v>
      </c>
      <c r="L88" s="101">
        <f>'[1]13'!$Y$111</f>
        <v>0</v>
      </c>
      <c r="M88" s="101">
        <f>'[1]13'!$AA$111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'[1]13'!$C$112</f>
        <v>436</v>
      </c>
      <c r="F90" s="74">
        <f>'[1]13'!$D$112</f>
        <v>100</v>
      </c>
      <c r="G90" s="74">
        <f>'[1]13'!$E$112</f>
        <v>4</v>
      </c>
      <c r="H90" s="75">
        <f>'[1]13'!$F$112</f>
        <v>0</v>
      </c>
      <c r="I90" s="74">
        <f>'[1]13'!$G$112</f>
        <v>0</v>
      </c>
      <c r="J90" s="76">
        <f>'[1]13'!$H$112</f>
        <v>0</v>
      </c>
      <c r="K90" s="74">
        <f>'[1]13'!$P$112</f>
        <v>0</v>
      </c>
      <c r="L90" s="74">
        <f>'[1]13'!$Y$112</f>
        <v>0</v>
      </c>
      <c r="M90" s="74">
        <f>'[1]13'!$AA$112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321764</v>
      </c>
      <c r="F92" s="28">
        <f t="shared" ref="F92:M92" si="16">F4+F51+F77+F90</f>
        <v>346475</v>
      </c>
      <c r="G92" s="28">
        <f t="shared" si="16"/>
        <v>429905</v>
      </c>
      <c r="H92" s="29">
        <f t="shared" si="16"/>
        <v>560060</v>
      </c>
      <c r="I92" s="28">
        <f t="shared" si="16"/>
        <v>503231</v>
      </c>
      <c r="J92" s="30">
        <f t="shared" si="16"/>
        <v>567698</v>
      </c>
      <c r="K92" s="28">
        <f t="shared" si="16"/>
        <v>584362.08882146166</v>
      </c>
      <c r="L92" s="28">
        <f t="shared" si="16"/>
        <v>596932.66531970399</v>
      </c>
      <c r="M92" s="28">
        <f t="shared" si="16"/>
        <v>628756.05078118923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'[1]13'!$B$9)</f>
        <v>Table B.2a: Payments and estimates by economic classification: 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44633</v>
      </c>
      <c r="F4" s="74">
        <f t="shared" ref="F4:M4" si="0">F5+F8+F47</f>
        <v>58195</v>
      </c>
      <c r="G4" s="74">
        <f t="shared" si="0"/>
        <v>77006</v>
      </c>
      <c r="H4" s="75">
        <f t="shared" si="0"/>
        <v>94941</v>
      </c>
      <c r="I4" s="74">
        <f t="shared" si="0"/>
        <v>92001</v>
      </c>
      <c r="J4" s="76">
        <f t="shared" si="0"/>
        <v>94701</v>
      </c>
      <c r="K4" s="74">
        <f t="shared" si="0"/>
        <v>110350</v>
      </c>
      <c r="L4" s="74">
        <f t="shared" si="0"/>
        <v>115483.70199999999</v>
      </c>
      <c r="M4" s="74">
        <f t="shared" si="0"/>
        <v>121257.88709999999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26539</v>
      </c>
      <c r="F5" s="81">
        <f t="shared" ref="F5:M5" si="1">SUM(F6:F7)</f>
        <v>32629</v>
      </c>
      <c r="G5" s="81">
        <f t="shared" si="1"/>
        <v>44926</v>
      </c>
      <c r="H5" s="82">
        <f t="shared" si="1"/>
        <v>66568</v>
      </c>
      <c r="I5" s="81">
        <f t="shared" si="1"/>
        <v>65419</v>
      </c>
      <c r="J5" s="83">
        <f t="shared" si="1"/>
        <v>65210</v>
      </c>
      <c r="K5" s="81">
        <f t="shared" si="1"/>
        <v>73160</v>
      </c>
      <c r="L5" s="81">
        <f t="shared" si="1"/>
        <v>77119.872000000003</v>
      </c>
      <c r="M5" s="81">
        <f t="shared" si="1"/>
        <v>80975.86559999999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'[1]13'!C$226</f>
        <v>23111</v>
      </c>
      <c r="F6" s="88">
        <f>'[1]13'!D$226</f>
        <v>26103.200000000001</v>
      </c>
      <c r="G6" s="88">
        <f>'[1]13'!E$226</f>
        <v>35940.800000000003</v>
      </c>
      <c r="H6" s="89">
        <f>'[1]13'!F$226</f>
        <v>56050</v>
      </c>
      <c r="I6" s="88">
        <f>'[1]13'!G$226</f>
        <v>54901</v>
      </c>
      <c r="J6" s="90">
        <f>'[1]13'!H$226</f>
        <v>52168.4</v>
      </c>
      <c r="K6" s="88">
        <f>'[1]13'!P$226</f>
        <v>59888</v>
      </c>
      <c r="L6" s="88">
        <f>'[1]13'!Y$226</f>
        <v>62580.147000000004</v>
      </c>
      <c r="M6" s="88">
        <f>'[1]13'!AA$226</f>
        <v>65709.154349999997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'[1]13'!C$227</f>
        <v>3428</v>
      </c>
      <c r="F7" s="94">
        <f>'[1]13'!D$227</f>
        <v>6525.8</v>
      </c>
      <c r="G7" s="94">
        <f>'[1]13'!E$227</f>
        <v>8985.2000000000007</v>
      </c>
      <c r="H7" s="95">
        <f>'[1]13'!F$227</f>
        <v>10518</v>
      </c>
      <c r="I7" s="94">
        <f>'[1]13'!G$227</f>
        <v>10518</v>
      </c>
      <c r="J7" s="96">
        <f>'[1]13'!H$227</f>
        <v>13041.6</v>
      </c>
      <c r="K7" s="94">
        <f>'[1]13'!P$227</f>
        <v>13272</v>
      </c>
      <c r="L7" s="94">
        <f>'[1]13'!Y$227</f>
        <v>14539.724999999999</v>
      </c>
      <c r="M7" s="94">
        <f>'[1]13'!AA$227</f>
        <v>15266.71125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18029</v>
      </c>
      <c r="F8" s="81">
        <f t="shared" ref="F8:M8" si="3">SUM(F9:F46)</f>
        <v>25566</v>
      </c>
      <c r="G8" s="81">
        <f t="shared" si="3"/>
        <v>32080</v>
      </c>
      <c r="H8" s="82">
        <f t="shared" si="3"/>
        <v>28373</v>
      </c>
      <c r="I8" s="81">
        <f t="shared" si="3"/>
        <v>26582</v>
      </c>
      <c r="J8" s="83">
        <f t="shared" si="3"/>
        <v>29491</v>
      </c>
      <c r="K8" s="81">
        <f t="shared" si="3"/>
        <v>37190</v>
      </c>
      <c r="L8" s="81">
        <f t="shared" si="3"/>
        <v>38363.829999999994</v>
      </c>
      <c r="M8" s="81">
        <f t="shared" si="3"/>
        <v>40282.021499999995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'[1]13'!C$229</f>
        <v>111</v>
      </c>
      <c r="F9" s="88">
        <f>'[1]13'!D$229</f>
        <v>105</v>
      </c>
      <c r="G9" s="88">
        <f>'[1]13'!E$229</f>
        <v>116</v>
      </c>
      <c r="H9" s="89">
        <f>'[1]13'!F$229</f>
        <v>271</v>
      </c>
      <c r="I9" s="88">
        <f>'[1]13'!G$229</f>
        <v>82</v>
      </c>
      <c r="J9" s="90">
        <f>'[1]13'!H$229</f>
        <v>80</v>
      </c>
      <c r="K9" s="88">
        <f>'[1]13'!P$229</f>
        <v>284</v>
      </c>
      <c r="L9" s="88">
        <f>'[1]13'!Y$229</f>
        <v>299.05199999999996</v>
      </c>
      <c r="M9" s="88">
        <f>'[1]13'!AA$229</f>
        <v>314.00459999999998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'[1]13'!C$230</f>
        <v>210</v>
      </c>
      <c r="F10" s="101">
        <f>'[1]13'!D$230</f>
        <v>2</v>
      </c>
      <c r="G10" s="101">
        <f>'[1]13'!E$230</f>
        <v>1284</v>
      </c>
      <c r="H10" s="102">
        <f>'[1]13'!F$230</f>
        <v>1155</v>
      </c>
      <c r="I10" s="101">
        <f>'[1]13'!G$230</f>
        <v>1155</v>
      </c>
      <c r="J10" s="103">
        <f>'[1]13'!H$230</f>
        <v>1155</v>
      </c>
      <c r="K10" s="101">
        <f>'[1]13'!P$230</f>
        <v>1257</v>
      </c>
      <c r="L10" s="101">
        <f>'[1]13'!Y$230</f>
        <v>1374</v>
      </c>
      <c r="M10" s="101">
        <f>'[1]13'!AA$230</f>
        <v>1442.7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'[1]13'!C$231</f>
        <v>422</v>
      </c>
      <c r="F11" s="101">
        <f>'[1]13'!D$231</f>
        <v>1013</v>
      </c>
      <c r="G11" s="101">
        <f>'[1]13'!E$231</f>
        <v>195</v>
      </c>
      <c r="H11" s="102">
        <f>'[1]13'!F$231</f>
        <v>303</v>
      </c>
      <c r="I11" s="101">
        <f>'[1]13'!G$231</f>
        <v>161</v>
      </c>
      <c r="J11" s="103">
        <f>'[1]13'!H$231</f>
        <v>177</v>
      </c>
      <c r="K11" s="101">
        <f>'[1]13'!P$231</f>
        <v>270</v>
      </c>
      <c r="L11" s="101">
        <f>'[1]13'!Y$231</f>
        <v>232</v>
      </c>
      <c r="M11" s="101">
        <f>'[1]13'!AA$231</f>
        <v>243.60000000000002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'[1]13'!C$232</f>
        <v>2516</v>
      </c>
      <c r="F12" s="101">
        <f>'[1]13'!D$232</f>
        <v>2260</v>
      </c>
      <c r="G12" s="101">
        <f>'[1]13'!E$232</f>
        <v>1082</v>
      </c>
      <c r="H12" s="102">
        <f>'[1]13'!F$232</f>
        <v>2209</v>
      </c>
      <c r="I12" s="101">
        <f>'[1]13'!G$232</f>
        <v>1759</v>
      </c>
      <c r="J12" s="103">
        <f>'[1]13'!H$232</f>
        <v>2209</v>
      </c>
      <c r="K12" s="101">
        <f>'[1]13'!P$232</f>
        <v>2311</v>
      </c>
      <c r="L12" s="101">
        <f>'[1]13'!Y$232</f>
        <v>2433.4829999999997</v>
      </c>
      <c r="M12" s="101">
        <f>'[1]13'!AA$232</f>
        <v>2555.15715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'[1]13'!C$233</f>
        <v>624</v>
      </c>
      <c r="F13" s="101">
        <f>'[1]13'!D$233</f>
        <v>759</v>
      </c>
      <c r="G13" s="101">
        <f>'[1]13'!E$233</f>
        <v>1217</v>
      </c>
      <c r="H13" s="102">
        <f>'[1]13'!F$233</f>
        <v>1318</v>
      </c>
      <c r="I13" s="101">
        <f>'[1]13'!G$233</f>
        <v>1186</v>
      </c>
      <c r="J13" s="103">
        <f>'[1]13'!H$233</f>
        <v>1128</v>
      </c>
      <c r="K13" s="101">
        <f>'[1]13'!P$233</f>
        <v>1550</v>
      </c>
      <c r="L13" s="101">
        <f>'[1]13'!Y$233</f>
        <v>1535</v>
      </c>
      <c r="M13" s="101">
        <f>'[1]13'!AA$233</f>
        <v>1611.75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'[1]13'!C$234</f>
        <v>114</v>
      </c>
      <c r="F14" s="101">
        <f>'[1]13'!D$234</f>
        <v>630</v>
      </c>
      <c r="G14" s="101">
        <f>'[1]13'!E$234</f>
        <v>1580</v>
      </c>
      <c r="H14" s="102">
        <f>'[1]13'!F$234</f>
        <v>461</v>
      </c>
      <c r="I14" s="101">
        <f>'[1]13'!G$234</f>
        <v>199</v>
      </c>
      <c r="J14" s="103">
        <f>'[1]13'!H$234</f>
        <v>136</v>
      </c>
      <c r="K14" s="101">
        <f>'[1]13'!P$234</f>
        <v>437</v>
      </c>
      <c r="L14" s="101">
        <f>'[1]13'!Y$234</f>
        <v>459.95299999999997</v>
      </c>
      <c r="M14" s="101">
        <f>'[1]13'!AA$234</f>
        <v>482.95065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'[1]13'!C$235</f>
        <v>3556</v>
      </c>
      <c r="F15" s="101">
        <f>'[1]13'!D$235</f>
        <v>1489</v>
      </c>
      <c r="G15" s="101">
        <f>'[1]13'!E$235</f>
        <v>1835</v>
      </c>
      <c r="H15" s="102">
        <f>'[1]13'!F$235</f>
        <v>3351</v>
      </c>
      <c r="I15" s="101">
        <f>'[1]13'!G$235</f>
        <v>2580</v>
      </c>
      <c r="J15" s="103">
        <f>'[1]13'!H$235</f>
        <v>3020</v>
      </c>
      <c r="K15" s="101">
        <f>'[1]13'!P$235</f>
        <v>5169</v>
      </c>
      <c r="L15" s="101">
        <f>'[1]13'!Y$235</f>
        <v>5339.3490000000002</v>
      </c>
      <c r="M15" s="101">
        <f>'[1]13'!AA$235</f>
        <v>5606.3164500000003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'[1]13'!C$236</f>
        <v>0</v>
      </c>
      <c r="F16" s="101">
        <f>'[1]13'!D$236</f>
        <v>5</v>
      </c>
      <c r="G16" s="101">
        <f>'[1]13'!E$236</f>
        <v>283</v>
      </c>
      <c r="H16" s="102">
        <f>'[1]13'!F$236</f>
        <v>2103</v>
      </c>
      <c r="I16" s="101">
        <f>'[1]13'!G$236</f>
        <v>1846</v>
      </c>
      <c r="J16" s="103">
        <f>'[1]13'!H$236</f>
        <v>2086</v>
      </c>
      <c r="K16" s="101">
        <f>'[1]13'!P$236</f>
        <v>3697</v>
      </c>
      <c r="L16" s="101">
        <f>'[1]13'!Y$236</f>
        <v>3896.31</v>
      </c>
      <c r="M16" s="101">
        <f>'[1]13'!AA$236</f>
        <v>4091.1255000000006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'[1]13'!C$237</f>
        <v>999</v>
      </c>
      <c r="F17" s="101">
        <f>'[1]13'!D$237</f>
        <v>613</v>
      </c>
      <c r="G17" s="101">
        <f>'[1]13'!E$237</f>
        <v>1302</v>
      </c>
      <c r="H17" s="102">
        <f>'[1]13'!F$237</f>
        <v>964</v>
      </c>
      <c r="I17" s="101">
        <f>'[1]13'!G$237</f>
        <v>1516</v>
      </c>
      <c r="J17" s="103">
        <f>'[1]13'!H$237</f>
        <v>1516</v>
      </c>
      <c r="K17" s="101">
        <f>'[1]13'!P$237</f>
        <v>1026</v>
      </c>
      <c r="L17" s="101">
        <f>'[1]13'!Y$237</f>
        <v>1204</v>
      </c>
      <c r="M17" s="101">
        <f>'[1]13'!AA$237</f>
        <v>1264.2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'[1]13'!C$238</f>
        <v>0</v>
      </c>
      <c r="F18" s="101">
        <f>'[1]13'!D$238</f>
        <v>0</v>
      </c>
      <c r="G18" s="101">
        <f>'[1]13'!E$238</f>
        <v>0</v>
      </c>
      <c r="H18" s="102">
        <f>'[1]13'!F$238</f>
        <v>0</v>
      </c>
      <c r="I18" s="101">
        <f>'[1]13'!G$238</f>
        <v>0</v>
      </c>
      <c r="J18" s="103">
        <f>'[1]13'!H$238</f>
        <v>0</v>
      </c>
      <c r="K18" s="101">
        <f>'[1]13'!P$238</f>
        <v>0</v>
      </c>
      <c r="L18" s="101">
        <f>'[1]13'!Y$238</f>
        <v>0</v>
      </c>
      <c r="M18" s="101">
        <f>'[1]13'!AA$238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'[1]13'!C$239</f>
        <v>0</v>
      </c>
      <c r="F19" s="101">
        <f>'[1]13'!D$239</f>
        <v>0</v>
      </c>
      <c r="G19" s="101">
        <f>'[1]13'!E$239</f>
        <v>0</v>
      </c>
      <c r="H19" s="102">
        <f>'[1]13'!F$239</f>
        <v>0</v>
      </c>
      <c r="I19" s="101">
        <f>'[1]13'!G$239</f>
        <v>0</v>
      </c>
      <c r="J19" s="103">
        <f>'[1]13'!H$239</f>
        <v>0</v>
      </c>
      <c r="K19" s="101">
        <f>'[1]13'!P$239</f>
        <v>0</v>
      </c>
      <c r="L19" s="101">
        <f>'[1]13'!Y$239</f>
        <v>0</v>
      </c>
      <c r="M19" s="101">
        <f>'[1]13'!AA$239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'[1]13'!C$240</f>
        <v>0</v>
      </c>
      <c r="F20" s="101">
        <f>'[1]13'!D$240</f>
        <v>0</v>
      </c>
      <c r="G20" s="101">
        <f>'[1]13'!E$240</f>
        <v>0</v>
      </c>
      <c r="H20" s="102">
        <f>'[1]13'!F$240</f>
        <v>0</v>
      </c>
      <c r="I20" s="101">
        <f>'[1]13'!G$240</f>
        <v>0</v>
      </c>
      <c r="J20" s="103">
        <f>'[1]13'!H$240</f>
        <v>0</v>
      </c>
      <c r="K20" s="101">
        <f>'[1]13'!P$240</f>
        <v>0</v>
      </c>
      <c r="L20" s="101">
        <f>'[1]13'!Y$240</f>
        <v>0</v>
      </c>
      <c r="M20" s="101">
        <f>'[1]13'!AA$240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'[1]13'!C$241</f>
        <v>955</v>
      </c>
      <c r="F21" s="101">
        <f>'[1]13'!D$241</f>
        <v>7</v>
      </c>
      <c r="G21" s="101">
        <f>'[1]13'!E$241</f>
        <v>0</v>
      </c>
      <c r="H21" s="102">
        <f>'[1]13'!F$241</f>
        <v>792</v>
      </c>
      <c r="I21" s="101">
        <f>'[1]13'!G$241</f>
        <v>392</v>
      </c>
      <c r="J21" s="103">
        <f>'[1]13'!H$241</f>
        <v>392</v>
      </c>
      <c r="K21" s="101">
        <f>'[1]13'!P$241</f>
        <v>926</v>
      </c>
      <c r="L21" s="101">
        <f>'[1]13'!Y$241</f>
        <v>27</v>
      </c>
      <c r="M21" s="101">
        <f>'[1]13'!AA$241</f>
        <v>28.35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'[1]13'!C$242</f>
        <v>177</v>
      </c>
      <c r="F22" s="101">
        <f>'[1]13'!D$242</f>
        <v>248</v>
      </c>
      <c r="G22" s="101">
        <f>'[1]13'!E$242</f>
        <v>5597</v>
      </c>
      <c r="H22" s="102">
        <f>'[1]13'!F$242</f>
        <v>2952</v>
      </c>
      <c r="I22" s="101">
        <f>'[1]13'!G$242</f>
        <v>1786</v>
      </c>
      <c r="J22" s="103">
        <f>'[1]13'!H$242</f>
        <v>1810</v>
      </c>
      <c r="K22" s="101">
        <f>'[1]13'!P$242</f>
        <v>3108</v>
      </c>
      <c r="L22" s="101">
        <f>'[1]13'!Y$242</f>
        <v>3340.29</v>
      </c>
      <c r="M22" s="101">
        <f>'[1]13'!AA$242</f>
        <v>3507.3045000000002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'[1]13'!C$243</f>
        <v>18</v>
      </c>
      <c r="F23" s="101">
        <f>'[1]13'!D$243</f>
        <v>32</v>
      </c>
      <c r="G23" s="101">
        <f>'[1]13'!E$243</f>
        <v>0</v>
      </c>
      <c r="H23" s="102">
        <f>'[1]13'!F$243</f>
        <v>0</v>
      </c>
      <c r="I23" s="101">
        <f>'[1]13'!G$243</f>
        <v>0</v>
      </c>
      <c r="J23" s="103">
        <f>'[1]13'!H$243</f>
        <v>0</v>
      </c>
      <c r="K23" s="101">
        <f>'[1]13'!P$243</f>
        <v>0</v>
      </c>
      <c r="L23" s="101">
        <f>'[1]13'!Y$243</f>
        <v>0</v>
      </c>
      <c r="M23" s="101">
        <f>'[1]13'!AA$243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'[1]13'!C$244</f>
        <v>145</v>
      </c>
      <c r="F24" s="101">
        <f>'[1]13'!D$244</f>
        <v>27</v>
      </c>
      <c r="G24" s="101">
        <f>'[1]13'!E$244</f>
        <v>0</v>
      </c>
      <c r="H24" s="102">
        <f>'[1]13'!F$244</f>
        <v>32</v>
      </c>
      <c r="I24" s="101">
        <f>'[1]13'!G$244</f>
        <v>0</v>
      </c>
      <c r="J24" s="103">
        <f>'[1]13'!H$244</f>
        <v>0</v>
      </c>
      <c r="K24" s="101">
        <f>'[1]13'!P$244</f>
        <v>35</v>
      </c>
      <c r="L24" s="101">
        <f>'[1]13'!Y$244</f>
        <v>36.854999999999997</v>
      </c>
      <c r="M24" s="101">
        <f>'[1]13'!AA$244</f>
        <v>38.697749999999999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'[1]13'!C$245</f>
        <v>13</v>
      </c>
      <c r="F25" s="101">
        <f>'[1]13'!D$245</f>
        <v>30</v>
      </c>
      <c r="G25" s="101">
        <f>'[1]13'!E$245</f>
        <v>1452</v>
      </c>
      <c r="H25" s="102">
        <f>'[1]13'!F$245</f>
        <v>25</v>
      </c>
      <c r="I25" s="101">
        <f>'[1]13'!G$245</f>
        <v>892</v>
      </c>
      <c r="J25" s="103">
        <f>'[1]13'!H$245</f>
        <v>899</v>
      </c>
      <c r="K25" s="101">
        <f>'[1]13'!P$245</f>
        <v>10</v>
      </c>
      <c r="L25" s="101">
        <f>'[1]13'!Y$245</f>
        <v>10.53</v>
      </c>
      <c r="M25" s="101">
        <f>'[1]13'!AA$245</f>
        <v>11.0565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'[1]13'!C$246</f>
        <v>0</v>
      </c>
      <c r="F26" s="101">
        <f>'[1]13'!D$246</f>
        <v>0</v>
      </c>
      <c r="G26" s="101">
        <f>'[1]13'!E$246</f>
        <v>0</v>
      </c>
      <c r="H26" s="102">
        <f>'[1]13'!F$246</f>
        <v>0</v>
      </c>
      <c r="I26" s="101">
        <f>'[1]13'!G$246</f>
        <v>0</v>
      </c>
      <c r="J26" s="103">
        <f>'[1]13'!H$246</f>
        <v>0</v>
      </c>
      <c r="K26" s="101">
        <f>'[1]13'!P$246</f>
        <v>0</v>
      </c>
      <c r="L26" s="101">
        <f>'[1]13'!Y$246</f>
        <v>0</v>
      </c>
      <c r="M26" s="101">
        <f>'[1]13'!AA$246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'[1]13'!C$247</f>
        <v>0</v>
      </c>
      <c r="F27" s="101">
        <f>'[1]13'!D$247</f>
        <v>0</v>
      </c>
      <c r="G27" s="101">
        <f>'[1]13'!E$247</f>
        <v>0</v>
      </c>
      <c r="H27" s="102">
        <f>'[1]13'!F$247</f>
        <v>0</v>
      </c>
      <c r="I27" s="101">
        <f>'[1]13'!G$247</f>
        <v>0</v>
      </c>
      <c r="J27" s="103">
        <f>'[1]13'!H$247</f>
        <v>0</v>
      </c>
      <c r="K27" s="101">
        <f>'[1]13'!P$247</f>
        <v>0</v>
      </c>
      <c r="L27" s="101">
        <f>'[1]13'!Y$247</f>
        <v>0</v>
      </c>
      <c r="M27" s="101">
        <f>'[1]13'!AA$247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'[1]13'!C$248</f>
        <v>0</v>
      </c>
      <c r="F28" s="101">
        <f>'[1]13'!D$248</f>
        <v>0</v>
      </c>
      <c r="G28" s="101">
        <f>'[1]13'!E$248</f>
        <v>0</v>
      </c>
      <c r="H28" s="102">
        <f>'[1]13'!F$248</f>
        <v>0</v>
      </c>
      <c r="I28" s="101">
        <f>'[1]13'!G$248</f>
        <v>0</v>
      </c>
      <c r="J28" s="103">
        <f>'[1]13'!H$248</f>
        <v>0</v>
      </c>
      <c r="K28" s="101">
        <f>'[1]13'!P$248</f>
        <v>0</v>
      </c>
      <c r="L28" s="101">
        <f>'[1]13'!Y$248</f>
        <v>0</v>
      </c>
      <c r="M28" s="101">
        <f>'[1]13'!AA$248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'[1]13'!C$249</f>
        <v>53</v>
      </c>
      <c r="F29" s="101">
        <f>'[1]13'!D$249</f>
        <v>94</v>
      </c>
      <c r="G29" s="101">
        <f>'[1]13'!E$249</f>
        <v>0</v>
      </c>
      <c r="H29" s="102">
        <f>'[1]13'!F$249</f>
        <v>0</v>
      </c>
      <c r="I29" s="101">
        <f>'[1]13'!G$249</f>
        <v>0</v>
      </c>
      <c r="J29" s="103">
        <f>'[1]13'!H$249</f>
        <v>0</v>
      </c>
      <c r="K29" s="101">
        <f>'[1]13'!P$249</f>
        <v>0</v>
      </c>
      <c r="L29" s="101">
        <f>'[1]13'!Y$249</f>
        <v>0</v>
      </c>
      <c r="M29" s="101">
        <f>'[1]13'!AA$249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'[1]13'!C$250</f>
        <v>7</v>
      </c>
      <c r="F30" s="101">
        <f>'[1]13'!D$250</f>
        <v>59</v>
      </c>
      <c r="G30" s="101">
        <f>'[1]13'!E$250</f>
        <v>0</v>
      </c>
      <c r="H30" s="102">
        <f>'[1]13'!F$250</f>
        <v>0</v>
      </c>
      <c r="I30" s="101">
        <f>'[1]13'!G$250</f>
        <v>0</v>
      </c>
      <c r="J30" s="103">
        <f>'[1]13'!H$250</f>
        <v>0</v>
      </c>
      <c r="K30" s="101">
        <f>'[1]13'!P$250</f>
        <v>0</v>
      </c>
      <c r="L30" s="101">
        <f>'[1]13'!Y$250</f>
        <v>0</v>
      </c>
      <c r="M30" s="101">
        <f>'[1]13'!AA$250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'[1]13'!C$251</f>
        <v>0</v>
      </c>
      <c r="F31" s="101">
        <f>'[1]13'!D$251</f>
        <v>0</v>
      </c>
      <c r="G31" s="101">
        <f>'[1]13'!E$251</f>
        <v>0</v>
      </c>
      <c r="H31" s="102">
        <f>'[1]13'!F$251</f>
        <v>0</v>
      </c>
      <c r="I31" s="101">
        <f>'[1]13'!G$251</f>
        <v>0</v>
      </c>
      <c r="J31" s="103">
        <f>'[1]13'!H$251</f>
        <v>0</v>
      </c>
      <c r="K31" s="101">
        <f>'[1]13'!P$251</f>
        <v>0</v>
      </c>
      <c r="L31" s="101">
        <f>'[1]13'!Y$251</f>
        <v>0</v>
      </c>
      <c r="M31" s="101">
        <f>'[1]13'!AA$251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'[1]13'!C$252</f>
        <v>29</v>
      </c>
      <c r="F32" s="101">
        <f>'[1]13'!D$252</f>
        <v>15</v>
      </c>
      <c r="G32" s="101">
        <f>'[1]13'!E$252</f>
        <v>0</v>
      </c>
      <c r="H32" s="102">
        <f>'[1]13'!F$252</f>
        <v>0</v>
      </c>
      <c r="I32" s="101">
        <f>'[1]13'!G$252</f>
        <v>0</v>
      </c>
      <c r="J32" s="103">
        <f>'[1]13'!H$252</f>
        <v>0</v>
      </c>
      <c r="K32" s="101">
        <f>'[1]13'!P$252</f>
        <v>0</v>
      </c>
      <c r="L32" s="101">
        <f>'[1]13'!Y$252</f>
        <v>0</v>
      </c>
      <c r="M32" s="101">
        <f>'[1]13'!AA$252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'[1]13'!C$253</f>
        <v>0</v>
      </c>
      <c r="F33" s="101">
        <f>'[1]13'!D$253</f>
        <v>0</v>
      </c>
      <c r="G33" s="101">
        <f>'[1]13'!E$253</f>
        <v>0</v>
      </c>
      <c r="H33" s="102">
        <f>'[1]13'!F$253</f>
        <v>0</v>
      </c>
      <c r="I33" s="101">
        <f>'[1]13'!G$253</f>
        <v>0</v>
      </c>
      <c r="J33" s="103">
        <f>'[1]13'!H$253</f>
        <v>0</v>
      </c>
      <c r="K33" s="101">
        <f>'[1]13'!P$253</f>
        <v>0</v>
      </c>
      <c r="L33" s="101">
        <f>'[1]13'!Y$253</f>
        <v>0</v>
      </c>
      <c r="M33" s="101">
        <f>'[1]13'!AA$253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'[1]13'!C$254</f>
        <v>0</v>
      </c>
      <c r="F34" s="101">
        <f>'[1]13'!D$254</f>
        <v>0</v>
      </c>
      <c r="G34" s="101">
        <f>'[1]13'!E$254</f>
        <v>0</v>
      </c>
      <c r="H34" s="102">
        <f>'[1]13'!F$254</f>
        <v>0</v>
      </c>
      <c r="I34" s="101">
        <f>'[1]13'!G$254</f>
        <v>0</v>
      </c>
      <c r="J34" s="103">
        <f>'[1]13'!H$254</f>
        <v>0</v>
      </c>
      <c r="K34" s="101">
        <f>'[1]13'!P$254</f>
        <v>0</v>
      </c>
      <c r="L34" s="101">
        <f>'[1]13'!Y$254</f>
        <v>0</v>
      </c>
      <c r="M34" s="101">
        <f>'[1]13'!AA$254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'[1]13'!C$255</f>
        <v>0</v>
      </c>
      <c r="F35" s="101">
        <f>'[1]13'!D$255</f>
        <v>0</v>
      </c>
      <c r="G35" s="101">
        <f>'[1]13'!E$255</f>
        <v>0</v>
      </c>
      <c r="H35" s="102">
        <f>'[1]13'!F$255</f>
        <v>0</v>
      </c>
      <c r="I35" s="101">
        <f>'[1]13'!G$255</f>
        <v>0</v>
      </c>
      <c r="J35" s="103">
        <f>'[1]13'!H$255</f>
        <v>0</v>
      </c>
      <c r="K35" s="101">
        <f>'[1]13'!P$255</f>
        <v>0</v>
      </c>
      <c r="L35" s="101">
        <f>'[1]13'!Y$255</f>
        <v>0</v>
      </c>
      <c r="M35" s="101">
        <f>'[1]13'!AA$255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'[1]13'!C$256</f>
        <v>0</v>
      </c>
      <c r="F36" s="101">
        <f>'[1]13'!D$256</f>
        <v>0</v>
      </c>
      <c r="G36" s="101">
        <f>'[1]13'!E$256</f>
        <v>0</v>
      </c>
      <c r="H36" s="102">
        <f>'[1]13'!F$256</f>
        <v>0</v>
      </c>
      <c r="I36" s="101">
        <f>'[1]13'!G$256</f>
        <v>0</v>
      </c>
      <c r="J36" s="103">
        <f>'[1]13'!H$256</f>
        <v>0</v>
      </c>
      <c r="K36" s="101">
        <f>'[1]13'!P$256</f>
        <v>0</v>
      </c>
      <c r="L36" s="101">
        <f>'[1]13'!Y$256</f>
        <v>0</v>
      </c>
      <c r="M36" s="101">
        <f>'[1]13'!AA$256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'[1]13'!C$257</f>
        <v>8</v>
      </c>
      <c r="F37" s="101">
        <f>'[1]13'!D$257</f>
        <v>146</v>
      </c>
      <c r="G37" s="101">
        <f>'[1]13'!E$257</f>
        <v>797</v>
      </c>
      <c r="H37" s="102">
        <f>'[1]13'!F$257</f>
        <v>571</v>
      </c>
      <c r="I37" s="101">
        <f>'[1]13'!G$257</f>
        <v>388</v>
      </c>
      <c r="J37" s="103">
        <f>'[1]13'!H$257</f>
        <v>340</v>
      </c>
      <c r="K37" s="101">
        <f>'[1]13'!P$257</f>
        <v>603</v>
      </c>
      <c r="L37" s="101">
        <f>'[1]13'!Y$257</f>
        <v>636.06899999999996</v>
      </c>
      <c r="M37" s="101">
        <f>'[1]13'!AA$257</f>
        <v>667.87244999999996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'[1]13'!C$258</f>
        <v>842</v>
      </c>
      <c r="F38" s="101">
        <f>'[1]13'!D$258</f>
        <v>844</v>
      </c>
      <c r="G38" s="101">
        <f>'[1]13'!E$258</f>
        <v>1051</v>
      </c>
      <c r="H38" s="102">
        <f>'[1]13'!F$258</f>
        <v>1374</v>
      </c>
      <c r="I38" s="101">
        <f>'[1]13'!G$258</f>
        <v>1346</v>
      </c>
      <c r="J38" s="103">
        <f>'[1]13'!H$258</f>
        <v>1413</v>
      </c>
      <c r="K38" s="101">
        <f>'[1]13'!P$258</f>
        <v>1310</v>
      </c>
      <c r="L38" s="101">
        <f>'[1]13'!Y$258</f>
        <v>1379.7959999999998</v>
      </c>
      <c r="M38" s="101">
        <f>'[1]13'!AA$258</f>
        <v>1448.7858000000001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'[1]13'!C$259</f>
        <v>2419</v>
      </c>
      <c r="F39" s="101">
        <f>'[1]13'!D$259</f>
        <v>582</v>
      </c>
      <c r="G39" s="101">
        <f>'[1]13'!E$259</f>
        <v>1443</v>
      </c>
      <c r="H39" s="102">
        <f>'[1]13'!F$259</f>
        <v>970</v>
      </c>
      <c r="I39" s="101">
        <f>'[1]13'!G$259</f>
        <v>1970</v>
      </c>
      <c r="J39" s="103">
        <f>'[1]13'!H$259</f>
        <v>2041</v>
      </c>
      <c r="K39" s="101">
        <f>'[1]13'!P$259</f>
        <v>2456</v>
      </c>
      <c r="L39" s="101">
        <f>'[1]13'!Y$259</f>
        <v>2593.0479999999998</v>
      </c>
      <c r="M39" s="101">
        <f>'[1]13'!AA$259</f>
        <v>2722.7004000000002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'[1]13'!C$260</f>
        <v>3011</v>
      </c>
      <c r="F40" s="101">
        <f>'[1]13'!D$260</f>
        <v>9978</v>
      </c>
      <c r="G40" s="101">
        <f>'[1]13'!E$260</f>
        <v>4291</v>
      </c>
      <c r="H40" s="102">
        <f>'[1]13'!F$260</f>
        <v>2580</v>
      </c>
      <c r="I40" s="101">
        <f>'[1]13'!G$260</f>
        <v>4814</v>
      </c>
      <c r="J40" s="103">
        <f>'[1]13'!H$260</f>
        <v>4814</v>
      </c>
      <c r="K40" s="101">
        <f>'[1]13'!P$260</f>
        <v>6864</v>
      </c>
      <c r="L40" s="101">
        <f>'[1]13'!Y$260</f>
        <v>7455</v>
      </c>
      <c r="M40" s="101">
        <f>'[1]13'!AA$260</f>
        <v>7827.75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'[1]13'!C$261</f>
        <v>0</v>
      </c>
      <c r="F41" s="101">
        <f>'[1]13'!D$261</f>
        <v>0</v>
      </c>
      <c r="G41" s="101">
        <f>'[1]13'!E$261</f>
        <v>0</v>
      </c>
      <c r="H41" s="102">
        <f>'[1]13'!F$261</f>
        <v>0</v>
      </c>
      <c r="I41" s="101">
        <f>'[1]13'!G$261</f>
        <v>0</v>
      </c>
      <c r="J41" s="103">
        <f>'[1]13'!H$261</f>
        <v>0</v>
      </c>
      <c r="K41" s="101">
        <f>'[1]13'!P$261</f>
        <v>0</v>
      </c>
      <c r="L41" s="101">
        <f>'[1]13'!Y$261</f>
        <v>0</v>
      </c>
      <c r="M41" s="101">
        <f>'[1]13'!AA$261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'[1]13'!C$262</f>
        <v>1140</v>
      </c>
      <c r="F42" s="101">
        <f>'[1]13'!D$262</f>
        <v>3576</v>
      </c>
      <c r="G42" s="101">
        <f>'[1]13'!E$262</f>
        <v>3391</v>
      </c>
      <c r="H42" s="102">
        <f>'[1]13'!F$262</f>
        <v>3315</v>
      </c>
      <c r="I42" s="101">
        <f>'[1]13'!G$262</f>
        <v>336</v>
      </c>
      <c r="J42" s="103">
        <f>'[1]13'!H$262</f>
        <v>1743</v>
      </c>
      <c r="K42" s="101">
        <f>'[1]13'!P$262</f>
        <v>2010</v>
      </c>
      <c r="L42" s="101">
        <f>'[1]13'!Y$262</f>
        <v>2116.2649999999999</v>
      </c>
      <c r="M42" s="101">
        <f>'[1]13'!AA$262</f>
        <v>2222.0782500000005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'[1]13'!C$263</f>
        <v>298</v>
      </c>
      <c r="F43" s="101">
        <f>'[1]13'!D$263</f>
        <v>1119</v>
      </c>
      <c r="G43" s="101">
        <f>'[1]13'!E$263</f>
        <v>3199</v>
      </c>
      <c r="H43" s="102">
        <f>'[1]13'!F$263</f>
        <v>532</v>
      </c>
      <c r="I43" s="101">
        <f>'[1]13'!G$263</f>
        <v>1752</v>
      </c>
      <c r="J43" s="103">
        <f>'[1]13'!H$263</f>
        <v>1819</v>
      </c>
      <c r="K43" s="101">
        <f>'[1]13'!P$263</f>
        <v>560</v>
      </c>
      <c r="L43" s="101">
        <f>'[1]13'!Y$263</f>
        <v>500.56799999999998</v>
      </c>
      <c r="M43" s="101">
        <f>'[1]13'!AA$263</f>
        <v>525.59640000000002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'[1]13'!C$264</f>
        <v>157</v>
      </c>
      <c r="F44" s="101">
        <f>'[1]13'!D$264</f>
        <v>256</v>
      </c>
      <c r="G44" s="101">
        <f>'[1]13'!E$264</f>
        <v>539</v>
      </c>
      <c r="H44" s="102">
        <f>'[1]13'!F$264</f>
        <v>687</v>
      </c>
      <c r="I44" s="101">
        <f>'[1]13'!G$264</f>
        <v>671</v>
      </c>
      <c r="J44" s="103">
        <f>'[1]13'!H$264</f>
        <v>660</v>
      </c>
      <c r="K44" s="101">
        <f>'[1]13'!P$264</f>
        <v>728</v>
      </c>
      <c r="L44" s="101">
        <f>'[1]13'!Y$264</f>
        <v>775.40599999999995</v>
      </c>
      <c r="M44" s="101">
        <f>'[1]13'!AA$264</f>
        <v>814.17629999999997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'[1]13'!C$265</f>
        <v>205</v>
      </c>
      <c r="F45" s="101">
        <f>'[1]13'!D$265</f>
        <v>1677</v>
      </c>
      <c r="G45" s="101">
        <f>'[1]13'!E$265</f>
        <v>1426</v>
      </c>
      <c r="H45" s="102">
        <f>'[1]13'!F$265</f>
        <v>2408</v>
      </c>
      <c r="I45" s="101">
        <f>'[1]13'!G$265</f>
        <v>1751</v>
      </c>
      <c r="J45" s="103">
        <f>'[1]13'!H$265</f>
        <v>2053</v>
      </c>
      <c r="K45" s="101">
        <f>'[1]13'!P$265</f>
        <v>2579</v>
      </c>
      <c r="L45" s="101">
        <f>'[1]13'!Y$265</f>
        <v>2719.8560000000002</v>
      </c>
      <c r="M45" s="101">
        <f>'[1]13'!AA$265</f>
        <v>2855.8488000000002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'[1]13'!C$266</f>
        <v>0</v>
      </c>
      <c r="F46" s="94">
        <f>'[1]13'!D$266</f>
        <v>0</v>
      </c>
      <c r="G46" s="94">
        <f>'[1]13'!E$266</f>
        <v>0</v>
      </c>
      <c r="H46" s="95">
        <f>'[1]13'!F$266</f>
        <v>0</v>
      </c>
      <c r="I46" s="94">
        <f>'[1]13'!G$266</f>
        <v>0</v>
      </c>
      <c r="J46" s="96">
        <f>'[1]13'!H$266</f>
        <v>0</v>
      </c>
      <c r="K46" s="94">
        <f>'[1]13'!P$266</f>
        <v>0</v>
      </c>
      <c r="L46" s="94">
        <f>'[1]13'!Y$266</f>
        <v>0</v>
      </c>
      <c r="M46" s="94">
        <f>'[1]13'!AA$266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65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'[1]13'!C$268</f>
        <v>65</v>
      </c>
      <c r="F48" s="88">
        <f>'[1]13'!D$268</f>
        <v>0</v>
      </c>
      <c r="G48" s="88">
        <f>'[1]13'!E$268</f>
        <v>0</v>
      </c>
      <c r="H48" s="89">
        <f>'[1]13'!F$268</f>
        <v>0</v>
      </c>
      <c r="I48" s="88">
        <f>'[1]13'!G$268</f>
        <v>0</v>
      </c>
      <c r="J48" s="90">
        <f>'[1]13'!H$268</f>
        <v>0</v>
      </c>
      <c r="K48" s="88">
        <f>'[1]13'!P$268</f>
        <v>0</v>
      </c>
      <c r="L48" s="88">
        <f>'[1]13'!Y$268</f>
        <v>0</v>
      </c>
      <c r="M48" s="88">
        <f>'[1]13'!AA$268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'[1]13'!C$269</f>
        <v>0</v>
      </c>
      <c r="F49" s="94">
        <f>'[1]13'!D$269</f>
        <v>0</v>
      </c>
      <c r="G49" s="94">
        <f>'[1]13'!E$269</f>
        <v>0</v>
      </c>
      <c r="H49" s="95">
        <f>'[1]13'!F$269</f>
        <v>0</v>
      </c>
      <c r="I49" s="94">
        <f>'[1]13'!G$269</f>
        <v>0</v>
      </c>
      <c r="J49" s="96">
        <f>'[1]13'!H$269</f>
        <v>0</v>
      </c>
      <c r="K49" s="94">
        <f>'[1]13'!P$269</f>
        <v>0</v>
      </c>
      <c r="L49" s="94">
        <f>'[1]13'!Y$269</f>
        <v>0</v>
      </c>
      <c r="M49" s="94">
        <f>'[1]13'!AA$269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22</v>
      </c>
      <c r="F51" s="74">
        <f t="shared" ref="F51:M51" si="7">F52+F59+F62+F63+F64+F72+F73</f>
        <v>0</v>
      </c>
      <c r="G51" s="74">
        <f t="shared" si="7"/>
        <v>75</v>
      </c>
      <c r="H51" s="75">
        <f t="shared" si="7"/>
        <v>0</v>
      </c>
      <c r="I51" s="74">
        <f t="shared" si="7"/>
        <v>1281</v>
      </c>
      <c r="J51" s="76">
        <f t="shared" si="7"/>
        <v>1293</v>
      </c>
      <c r="K51" s="74">
        <f t="shared" si="7"/>
        <v>225</v>
      </c>
      <c r="L51" s="74">
        <f t="shared" si="7"/>
        <v>238</v>
      </c>
      <c r="M51" s="74">
        <f t="shared" si="7"/>
        <v>250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'[1]13'!C$273</f>
        <v>0</v>
      </c>
      <c r="F54" s="88">
        <f>'[1]13'!D$273</f>
        <v>0</v>
      </c>
      <c r="G54" s="88">
        <f>'[1]13'!E$273</f>
        <v>0</v>
      </c>
      <c r="H54" s="89">
        <f>'[1]13'!F$273</f>
        <v>0</v>
      </c>
      <c r="I54" s="88">
        <f>'[1]13'!G$273</f>
        <v>0</v>
      </c>
      <c r="J54" s="90">
        <f>'[1]13'!H$273</f>
        <v>0</v>
      </c>
      <c r="K54" s="88">
        <f>'[1]13'!P$273</f>
        <v>0</v>
      </c>
      <c r="L54" s="88">
        <f>'[1]13'!Y$273</f>
        <v>0</v>
      </c>
      <c r="M54" s="88">
        <f>'[1]13'!AA$273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'[1]13'!C$274</f>
        <v>0</v>
      </c>
      <c r="F55" s="94">
        <f>'[1]13'!D$274</f>
        <v>0</v>
      </c>
      <c r="G55" s="94">
        <f>'[1]13'!E$274</f>
        <v>0</v>
      </c>
      <c r="H55" s="95">
        <f>'[1]13'!F$274</f>
        <v>0</v>
      </c>
      <c r="I55" s="94">
        <f>'[1]13'!G$274</f>
        <v>0</v>
      </c>
      <c r="J55" s="96">
        <f>'[1]13'!H$274</f>
        <v>0</v>
      </c>
      <c r="K55" s="94">
        <f>'[1]13'!P$274</f>
        <v>0</v>
      </c>
      <c r="L55" s="94">
        <f>'[1]13'!Y$274</f>
        <v>0</v>
      </c>
      <c r="M55" s="94">
        <f>'[1]13'!AA$274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'[1]13'!C$276</f>
        <v>0</v>
      </c>
      <c r="F57" s="88">
        <f>'[1]13'!D$276</f>
        <v>0</v>
      </c>
      <c r="G57" s="88">
        <f>'[1]13'!E$276</f>
        <v>0</v>
      </c>
      <c r="H57" s="89">
        <f>'[1]13'!F$276</f>
        <v>0</v>
      </c>
      <c r="I57" s="88">
        <f>'[1]13'!G$276</f>
        <v>0</v>
      </c>
      <c r="J57" s="90">
        <f>'[1]13'!H$276</f>
        <v>0</v>
      </c>
      <c r="K57" s="88">
        <f>'[1]13'!P$276</f>
        <v>0</v>
      </c>
      <c r="L57" s="88">
        <f>'[1]13'!Y$276</f>
        <v>0</v>
      </c>
      <c r="M57" s="88">
        <f>'[1]13'!AA$276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'[1]13'!C$277</f>
        <v>0</v>
      </c>
      <c r="F58" s="94">
        <f>'[1]13'!D$277</f>
        <v>0</v>
      </c>
      <c r="G58" s="94">
        <f>'[1]13'!E$277</f>
        <v>0</v>
      </c>
      <c r="H58" s="95">
        <f>'[1]13'!F$277</f>
        <v>0</v>
      </c>
      <c r="I58" s="94">
        <f>'[1]13'!G$277</f>
        <v>0</v>
      </c>
      <c r="J58" s="96">
        <f>'[1]13'!H$277</f>
        <v>0</v>
      </c>
      <c r="K58" s="94">
        <f>'[1]13'!P$277</f>
        <v>0</v>
      </c>
      <c r="L58" s="94">
        <f>'[1]13'!Y$277</f>
        <v>0</v>
      </c>
      <c r="M58" s="94">
        <f>'[1]13'!AA$277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'[1]13'!C$279</f>
        <v>0</v>
      </c>
      <c r="F60" s="88">
        <f>'[1]13'!D$279</f>
        <v>0</v>
      </c>
      <c r="G60" s="88">
        <f>'[1]13'!E$279</f>
        <v>0</v>
      </c>
      <c r="H60" s="89">
        <f>'[1]13'!F$279</f>
        <v>0</v>
      </c>
      <c r="I60" s="88">
        <f>'[1]13'!G$279</f>
        <v>0</v>
      </c>
      <c r="J60" s="90">
        <f>'[1]13'!H$279</f>
        <v>0</v>
      </c>
      <c r="K60" s="88">
        <f>'[1]13'!P$279</f>
        <v>0</v>
      </c>
      <c r="L60" s="88">
        <f>'[1]13'!Y$279</f>
        <v>0</v>
      </c>
      <c r="M60" s="88">
        <f>'[1]13'!AA$279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'[1]13'!C$280</f>
        <v>0</v>
      </c>
      <c r="F61" s="94">
        <f>'[1]13'!D$280</f>
        <v>0</v>
      </c>
      <c r="G61" s="94">
        <f>'[1]13'!E$280</f>
        <v>0</v>
      </c>
      <c r="H61" s="95">
        <f>'[1]13'!F$280</f>
        <v>0</v>
      </c>
      <c r="I61" s="94">
        <f>'[1]13'!G$280</f>
        <v>0</v>
      </c>
      <c r="J61" s="96">
        <f>'[1]13'!H$280</f>
        <v>0</v>
      </c>
      <c r="K61" s="94">
        <f>'[1]13'!P$280</f>
        <v>0</v>
      </c>
      <c r="L61" s="94">
        <f>'[1]13'!Y$280</f>
        <v>0</v>
      </c>
      <c r="M61" s="94">
        <f>'[1]13'!AA$280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'[1]13'!C$281</f>
        <v>0</v>
      </c>
      <c r="F62" s="101">
        <f>'[1]13'!D$281</f>
        <v>0</v>
      </c>
      <c r="G62" s="101">
        <f>'[1]13'!E$281</f>
        <v>0</v>
      </c>
      <c r="H62" s="102">
        <f>'[1]13'!F$281</f>
        <v>0</v>
      </c>
      <c r="I62" s="101">
        <f>'[1]13'!G$281</f>
        <v>0</v>
      </c>
      <c r="J62" s="103">
        <f>'[1]13'!H$281</f>
        <v>0</v>
      </c>
      <c r="K62" s="101">
        <f>'[1]13'!P$281</f>
        <v>0</v>
      </c>
      <c r="L62" s="101">
        <f>'[1]13'!Y$281</f>
        <v>0</v>
      </c>
      <c r="M62" s="101">
        <f>'[1]13'!AA$281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'[1]13'!C$282</f>
        <v>0</v>
      </c>
      <c r="F63" s="101">
        <f>'[1]13'!D$282</f>
        <v>0</v>
      </c>
      <c r="G63" s="101">
        <f>'[1]13'!E$282</f>
        <v>0</v>
      </c>
      <c r="H63" s="102">
        <f>'[1]13'!F$282</f>
        <v>0</v>
      </c>
      <c r="I63" s="101">
        <f>'[1]13'!G$282</f>
        <v>0</v>
      </c>
      <c r="J63" s="103">
        <f>'[1]13'!H$282</f>
        <v>0</v>
      </c>
      <c r="K63" s="101">
        <f>'[1]13'!P$282</f>
        <v>0</v>
      </c>
      <c r="L63" s="101">
        <f>'[1]13'!Y$282</f>
        <v>0</v>
      </c>
      <c r="M63" s="101">
        <f>'[1]13'!AA$282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'[1]13'!C$285</f>
        <v>0</v>
      </c>
      <c r="F66" s="88">
        <f>'[1]13'!D$285</f>
        <v>0</v>
      </c>
      <c r="G66" s="88">
        <f>'[1]13'!E$285</f>
        <v>0</v>
      </c>
      <c r="H66" s="89">
        <f>'[1]13'!F$285</f>
        <v>0</v>
      </c>
      <c r="I66" s="88">
        <f>'[1]13'!G$285</f>
        <v>0</v>
      </c>
      <c r="J66" s="90">
        <f>'[1]13'!H$285</f>
        <v>0</v>
      </c>
      <c r="K66" s="88">
        <f>'[1]13'!P$285</f>
        <v>0</v>
      </c>
      <c r="L66" s="88">
        <f>'[1]13'!Y$285</f>
        <v>0</v>
      </c>
      <c r="M66" s="90">
        <f>'[1]13'!AA$285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'[1]13'!C$286</f>
        <v>0</v>
      </c>
      <c r="F67" s="94">
        <f>'[1]13'!D$286</f>
        <v>0</v>
      </c>
      <c r="G67" s="94">
        <f>'[1]13'!E$286</f>
        <v>0</v>
      </c>
      <c r="H67" s="95">
        <f>'[1]13'!F$286</f>
        <v>0</v>
      </c>
      <c r="I67" s="94">
        <f>'[1]13'!G$286</f>
        <v>0</v>
      </c>
      <c r="J67" s="96">
        <f>'[1]13'!H$286</f>
        <v>0</v>
      </c>
      <c r="K67" s="94">
        <f>'[1]13'!P$286</f>
        <v>0</v>
      </c>
      <c r="L67" s="94">
        <f>'[1]13'!Y$286</f>
        <v>0</v>
      </c>
      <c r="M67" s="96">
        <f>'[1]13'!AA$286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'[1]13'!C$288</f>
        <v>0</v>
      </c>
      <c r="F69" s="88">
        <f>'[1]13'!D$288</f>
        <v>0</v>
      </c>
      <c r="G69" s="88">
        <f>'[1]13'!E$288</f>
        <v>0</v>
      </c>
      <c r="H69" s="89">
        <f>'[1]13'!F$288</f>
        <v>0</v>
      </c>
      <c r="I69" s="88">
        <f>'[1]13'!G$288</f>
        <v>0</v>
      </c>
      <c r="J69" s="90">
        <f>'[1]13'!H$288</f>
        <v>0</v>
      </c>
      <c r="K69" s="88">
        <f>'[1]13'!P$288</f>
        <v>0</v>
      </c>
      <c r="L69" s="88">
        <f>'[1]13'!Y$288</f>
        <v>0</v>
      </c>
      <c r="M69" s="90">
        <f>'[1]13'!AA$288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'[1]13'!C$289</f>
        <v>0</v>
      </c>
      <c r="F70" s="94">
        <f>'[1]13'!D$289</f>
        <v>0</v>
      </c>
      <c r="G70" s="94">
        <f>'[1]13'!E$289</f>
        <v>0</v>
      </c>
      <c r="H70" s="95">
        <f>'[1]13'!F$289</f>
        <v>0</v>
      </c>
      <c r="I70" s="94">
        <f>'[1]13'!G$289</f>
        <v>0</v>
      </c>
      <c r="J70" s="96">
        <f>'[1]13'!H$289</f>
        <v>0</v>
      </c>
      <c r="K70" s="94">
        <f>'[1]13'!P$289</f>
        <v>0</v>
      </c>
      <c r="L70" s="94">
        <f>'[1]13'!Y$289</f>
        <v>0</v>
      </c>
      <c r="M70" s="96">
        <f>'[1]13'!AA$289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'[1]13'!C$290</f>
        <v>0</v>
      </c>
      <c r="F72" s="101">
        <f>'[1]13'!D$290</f>
        <v>0</v>
      </c>
      <c r="G72" s="101">
        <f>'[1]13'!E$290</f>
        <v>0</v>
      </c>
      <c r="H72" s="102">
        <f>'[1]13'!F$290</f>
        <v>0</v>
      </c>
      <c r="I72" s="101">
        <f>'[1]13'!G$290</f>
        <v>0</v>
      </c>
      <c r="J72" s="103">
        <f>'[1]13'!H$290</f>
        <v>0</v>
      </c>
      <c r="K72" s="101">
        <f>'[1]13'!P$290</f>
        <v>0</v>
      </c>
      <c r="L72" s="101">
        <f>'[1]13'!Y$290</f>
        <v>0</v>
      </c>
      <c r="M72" s="101">
        <f>'[1]13'!AA$290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22</v>
      </c>
      <c r="F73" s="101">
        <f t="shared" ref="F73:M73" si="23">SUM(F74:F75)</f>
        <v>0</v>
      </c>
      <c r="G73" s="101">
        <f t="shared" si="23"/>
        <v>75</v>
      </c>
      <c r="H73" s="102">
        <f t="shared" si="23"/>
        <v>0</v>
      </c>
      <c r="I73" s="101">
        <f t="shared" si="23"/>
        <v>1281</v>
      </c>
      <c r="J73" s="103">
        <f t="shared" si="23"/>
        <v>1293</v>
      </c>
      <c r="K73" s="101">
        <f t="shared" si="23"/>
        <v>225</v>
      </c>
      <c r="L73" s="101">
        <f t="shared" si="23"/>
        <v>238</v>
      </c>
      <c r="M73" s="101">
        <f t="shared" si="23"/>
        <v>250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'[1]13'!C$292</f>
        <v>22</v>
      </c>
      <c r="F74" s="88">
        <f>'[1]13'!D$292</f>
        <v>0</v>
      </c>
      <c r="G74" s="88">
        <f>'[1]13'!E$292</f>
        <v>75</v>
      </c>
      <c r="H74" s="89">
        <f>'[1]13'!F$292</f>
        <v>0</v>
      </c>
      <c r="I74" s="88">
        <f>'[1]13'!G$292</f>
        <v>1149</v>
      </c>
      <c r="J74" s="90">
        <f>'[1]13'!H$292</f>
        <v>1293</v>
      </c>
      <c r="K74" s="88">
        <f>'[1]13'!P$292</f>
        <v>0</v>
      </c>
      <c r="L74" s="88">
        <f>'[1]13'!Y$292</f>
        <v>0</v>
      </c>
      <c r="M74" s="88">
        <f>'[1]13'!AA$292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'[1]13'!C$293</f>
        <v>0</v>
      </c>
      <c r="F75" s="94">
        <f>'[1]13'!D$293</f>
        <v>0</v>
      </c>
      <c r="G75" s="94">
        <f>'[1]13'!E$293</f>
        <v>0</v>
      </c>
      <c r="H75" s="95">
        <f>'[1]13'!F$293</f>
        <v>0</v>
      </c>
      <c r="I75" s="94">
        <f>'[1]13'!G$293</f>
        <v>132</v>
      </c>
      <c r="J75" s="96">
        <f>'[1]13'!H$293</f>
        <v>0</v>
      </c>
      <c r="K75" s="94">
        <f>'[1]13'!P$293</f>
        <v>225</v>
      </c>
      <c r="L75" s="94">
        <f>'[1]13'!Y$293</f>
        <v>238</v>
      </c>
      <c r="M75" s="94">
        <f>'[1]13'!AA$293</f>
        <v>250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2426</v>
      </c>
      <c r="F77" s="74">
        <f t="shared" ref="F77:M77" si="25">F78+F81+F84+F85+F86+F87+F88</f>
        <v>1573</v>
      </c>
      <c r="G77" s="74">
        <f t="shared" si="25"/>
        <v>2795</v>
      </c>
      <c r="H77" s="75">
        <f t="shared" si="25"/>
        <v>911</v>
      </c>
      <c r="I77" s="74">
        <f t="shared" si="25"/>
        <v>1870</v>
      </c>
      <c r="J77" s="76">
        <f t="shared" si="25"/>
        <v>1877</v>
      </c>
      <c r="K77" s="74">
        <f t="shared" si="25"/>
        <v>953</v>
      </c>
      <c r="L77" s="74">
        <f t="shared" si="25"/>
        <v>1003.5</v>
      </c>
      <c r="M77" s="74">
        <f t="shared" si="25"/>
        <v>1053.675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'[1]13'!C$296</f>
        <v>0</v>
      </c>
      <c r="F79" s="88">
        <f>'[1]13'!D$296</f>
        <v>0</v>
      </c>
      <c r="G79" s="88">
        <f>'[1]13'!E$296</f>
        <v>0</v>
      </c>
      <c r="H79" s="89">
        <f>'[1]13'!F$296</f>
        <v>0</v>
      </c>
      <c r="I79" s="88">
        <f>'[1]13'!G$296</f>
        <v>0</v>
      </c>
      <c r="J79" s="90">
        <f>'[1]13'!H$296</f>
        <v>0</v>
      </c>
      <c r="K79" s="88">
        <f>'[1]13'!P$296</f>
        <v>0</v>
      </c>
      <c r="L79" s="88">
        <f>'[1]13'!Y$296</f>
        <v>0</v>
      </c>
      <c r="M79" s="88">
        <f>'[1]13'!AA$296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'[1]13'!C$297</f>
        <v>0</v>
      </c>
      <c r="F80" s="94">
        <f>'[1]13'!D$297</f>
        <v>0</v>
      </c>
      <c r="G80" s="94">
        <f>'[1]13'!E$297</f>
        <v>0</v>
      </c>
      <c r="H80" s="95">
        <f>'[1]13'!F$297</f>
        <v>0</v>
      </c>
      <c r="I80" s="94">
        <f>'[1]13'!G$297</f>
        <v>0</v>
      </c>
      <c r="J80" s="96">
        <f>'[1]13'!H$297</f>
        <v>0</v>
      </c>
      <c r="K80" s="94">
        <f>'[1]13'!P$297</f>
        <v>0</v>
      </c>
      <c r="L80" s="94">
        <f>'[1]13'!Y$297</f>
        <v>0</v>
      </c>
      <c r="M80" s="94">
        <f>'[1]13'!AA$297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2426</v>
      </c>
      <c r="F81" s="101">
        <f t="shared" ref="F81:M81" si="29">SUM(F82:F83)</f>
        <v>1559</v>
      </c>
      <c r="G81" s="101">
        <f t="shared" si="29"/>
        <v>2774</v>
      </c>
      <c r="H81" s="102">
        <f t="shared" si="29"/>
        <v>911</v>
      </c>
      <c r="I81" s="101">
        <f t="shared" si="29"/>
        <v>1595</v>
      </c>
      <c r="J81" s="103">
        <f t="shared" si="29"/>
        <v>1602</v>
      </c>
      <c r="K81" s="101">
        <f t="shared" si="29"/>
        <v>953</v>
      </c>
      <c r="L81" s="101">
        <f t="shared" si="29"/>
        <v>1003.5</v>
      </c>
      <c r="M81" s="101">
        <f t="shared" si="29"/>
        <v>1053.675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'[1]13'!C$299</f>
        <v>0</v>
      </c>
      <c r="F82" s="88">
        <f>'[1]13'!D$299</f>
        <v>0</v>
      </c>
      <c r="G82" s="88">
        <f>'[1]13'!E$299</f>
        <v>0</v>
      </c>
      <c r="H82" s="89">
        <f>'[1]13'!F$299</f>
        <v>0</v>
      </c>
      <c r="I82" s="88">
        <f>'[1]13'!G$299</f>
        <v>0</v>
      </c>
      <c r="J82" s="90">
        <f>'[1]13'!H$299</f>
        <v>0</v>
      </c>
      <c r="K82" s="88">
        <f>'[1]13'!P$299</f>
        <v>0</v>
      </c>
      <c r="L82" s="88">
        <f>'[1]13'!Y$299</f>
        <v>0</v>
      </c>
      <c r="M82" s="88">
        <f>'[1]13'!AA$299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'[1]13'!C$300</f>
        <v>2426</v>
      </c>
      <c r="F83" s="94">
        <f>'[1]13'!D$300</f>
        <v>1559</v>
      </c>
      <c r="G83" s="94">
        <f>'[1]13'!E$300</f>
        <v>2774</v>
      </c>
      <c r="H83" s="95">
        <f>'[1]13'!F$300</f>
        <v>911</v>
      </c>
      <c r="I83" s="94">
        <f>'[1]13'!G$300</f>
        <v>1595</v>
      </c>
      <c r="J83" s="96">
        <f>'[1]13'!H$300</f>
        <v>1602</v>
      </c>
      <c r="K83" s="94">
        <f>'[1]13'!P$300</f>
        <v>953</v>
      </c>
      <c r="L83" s="94">
        <f>'[1]13'!Y$300</f>
        <v>1003.5</v>
      </c>
      <c r="M83" s="94">
        <f>'[1]13'!AA$300</f>
        <v>1053.675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'[1]13'!C$301</f>
        <v>0</v>
      </c>
      <c r="F84" s="101">
        <f>'[1]13'!D$301</f>
        <v>0</v>
      </c>
      <c r="G84" s="101">
        <f>'[1]13'!E$301</f>
        <v>0</v>
      </c>
      <c r="H84" s="102">
        <f>'[1]13'!F$301</f>
        <v>0</v>
      </c>
      <c r="I84" s="101">
        <f>'[1]13'!G$301</f>
        <v>0</v>
      </c>
      <c r="J84" s="103">
        <f>'[1]13'!H$301</f>
        <v>0</v>
      </c>
      <c r="K84" s="101">
        <f>'[1]13'!P$301</f>
        <v>0</v>
      </c>
      <c r="L84" s="101">
        <f>'[1]13'!Y$301</f>
        <v>0</v>
      </c>
      <c r="M84" s="101">
        <f>'[1]13'!AA$301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'[1]13'!C$302</f>
        <v>0</v>
      </c>
      <c r="F85" s="101">
        <f>'[1]13'!D$302</f>
        <v>0</v>
      </c>
      <c r="G85" s="101">
        <f>'[1]13'!E$302</f>
        <v>0</v>
      </c>
      <c r="H85" s="102">
        <f>'[1]13'!F$302</f>
        <v>0</v>
      </c>
      <c r="I85" s="101">
        <f>'[1]13'!G$302</f>
        <v>0</v>
      </c>
      <c r="J85" s="103">
        <f>'[1]13'!H$302</f>
        <v>0</v>
      </c>
      <c r="K85" s="101">
        <f>'[1]13'!P$302</f>
        <v>0</v>
      </c>
      <c r="L85" s="101">
        <f>'[1]13'!Y$302</f>
        <v>0</v>
      </c>
      <c r="M85" s="101">
        <f>'[1]13'!AA$302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'[1]13'!C$303</f>
        <v>0</v>
      </c>
      <c r="F86" s="101">
        <f>'[1]13'!D$303</f>
        <v>0</v>
      </c>
      <c r="G86" s="101">
        <f>'[1]13'!E$303</f>
        <v>0</v>
      </c>
      <c r="H86" s="102">
        <f>'[1]13'!F$303</f>
        <v>0</v>
      </c>
      <c r="I86" s="101">
        <f>'[1]13'!G$303</f>
        <v>0</v>
      </c>
      <c r="J86" s="103">
        <f>'[1]13'!H$303</f>
        <v>0</v>
      </c>
      <c r="K86" s="101">
        <f>'[1]13'!P$303</f>
        <v>0</v>
      </c>
      <c r="L86" s="101">
        <f>'[1]13'!Y$303</f>
        <v>0</v>
      </c>
      <c r="M86" s="101">
        <f>'[1]13'!AA$303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'[1]13'!C$304</f>
        <v>0</v>
      </c>
      <c r="F87" s="101">
        <f>'[1]13'!D$304</f>
        <v>0</v>
      </c>
      <c r="G87" s="101">
        <f>'[1]13'!E$304</f>
        <v>0</v>
      </c>
      <c r="H87" s="102">
        <f>'[1]13'!F$304</f>
        <v>0</v>
      </c>
      <c r="I87" s="101">
        <f>'[1]13'!G$304</f>
        <v>0</v>
      </c>
      <c r="J87" s="103">
        <f>'[1]13'!H$304</f>
        <v>0</v>
      </c>
      <c r="K87" s="101">
        <f>'[1]13'!P$304</f>
        <v>0</v>
      </c>
      <c r="L87" s="101">
        <f>'[1]13'!Y$304</f>
        <v>0</v>
      </c>
      <c r="M87" s="101">
        <f>'[1]13'!AA$304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'[1]13'!C$305</f>
        <v>0</v>
      </c>
      <c r="F88" s="101">
        <f>'[1]13'!D$305</f>
        <v>14</v>
      </c>
      <c r="G88" s="101">
        <f>'[1]13'!E$305</f>
        <v>21</v>
      </c>
      <c r="H88" s="102">
        <f>'[1]13'!F$305</f>
        <v>0</v>
      </c>
      <c r="I88" s="101">
        <f>'[1]13'!G$305</f>
        <v>275</v>
      </c>
      <c r="J88" s="103">
        <f>'[1]13'!H$305</f>
        <v>275</v>
      </c>
      <c r="K88" s="101">
        <f>'[1]13'!P$305</f>
        <v>0</v>
      </c>
      <c r="L88" s="101">
        <f>'[1]13'!Y$305</f>
        <v>0</v>
      </c>
      <c r="M88" s="101">
        <f>'[1]13'!AA$305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'[1]13'!C$306</f>
        <v>336</v>
      </c>
      <c r="F90" s="74">
        <f>'[1]13'!D$306</f>
        <v>0</v>
      </c>
      <c r="G90" s="74">
        <f>'[1]13'!E$306</f>
        <v>0</v>
      </c>
      <c r="H90" s="75">
        <f>'[1]13'!F$306</f>
        <v>0</v>
      </c>
      <c r="I90" s="74">
        <f>'[1]13'!G$306</f>
        <v>0</v>
      </c>
      <c r="J90" s="76">
        <f>'[1]13'!H$306</f>
        <v>0</v>
      </c>
      <c r="K90" s="74">
        <f>'[1]13'!P$306</f>
        <v>0</v>
      </c>
      <c r="L90" s="74">
        <f>'[1]13'!Y$306</f>
        <v>0</v>
      </c>
      <c r="M90" s="74">
        <f>'[1]13'!AA$306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47417</v>
      </c>
      <c r="F92" s="28">
        <f t="shared" ref="F92:M92" si="30">F4+F51+F77+F90</f>
        <v>59768</v>
      </c>
      <c r="G92" s="28">
        <f t="shared" si="30"/>
        <v>79876</v>
      </c>
      <c r="H92" s="29">
        <f t="shared" si="30"/>
        <v>95852</v>
      </c>
      <c r="I92" s="28">
        <f t="shared" si="30"/>
        <v>95152</v>
      </c>
      <c r="J92" s="30">
        <f t="shared" si="30"/>
        <v>97871</v>
      </c>
      <c r="K92" s="28">
        <f t="shared" si="30"/>
        <v>111528</v>
      </c>
      <c r="L92" s="28">
        <f t="shared" si="30"/>
        <v>116725.20199999999</v>
      </c>
      <c r="M92" s="28">
        <f t="shared" si="30"/>
        <v>122561.5621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'[1]13'!$B$10)</f>
        <v>Table B.2b: Payments and estimates by economic classification: Sustainable Fiscal  Resource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49449</v>
      </c>
      <c r="F4" s="74">
        <f t="shared" ref="F4:M4" si="0">F5+F8+F47</f>
        <v>50727</v>
      </c>
      <c r="G4" s="74">
        <f t="shared" si="0"/>
        <v>59088</v>
      </c>
      <c r="H4" s="75">
        <f t="shared" si="0"/>
        <v>112426</v>
      </c>
      <c r="I4" s="74">
        <f t="shared" si="0"/>
        <v>65063</v>
      </c>
      <c r="J4" s="76">
        <f t="shared" si="0"/>
        <v>101136</v>
      </c>
      <c r="K4" s="74">
        <f t="shared" si="0"/>
        <v>113781</v>
      </c>
      <c r="L4" s="74">
        <f t="shared" si="0"/>
        <v>116448.76699999999</v>
      </c>
      <c r="M4" s="74">
        <f t="shared" si="0"/>
        <v>122656.20535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45959</v>
      </c>
      <c r="F5" s="81">
        <f t="shared" ref="F5:M5" si="1">SUM(F6:F7)</f>
        <v>47986</v>
      </c>
      <c r="G5" s="81">
        <f t="shared" si="1"/>
        <v>53562</v>
      </c>
      <c r="H5" s="82">
        <f t="shared" si="1"/>
        <v>82244</v>
      </c>
      <c r="I5" s="81">
        <f t="shared" si="1"/>
        <v>60934</v>
      </c>
      <c r="J5" s="83">
        <f t="shared" si="1"/>
        <v>71751</v>
      </c>
      <c r="K5" s="81">
        <f t="shared" si="1"/>
        <v>80381</v>
      </c>
      <c r="L5" s="81">
        <f t="shared" si="1"/>
        <v>83108.242999999988</v>
      </c>
      <c r="M5" s="81">
        <f t="shared" si="1"/>
        <v>87648.655149999991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'[1]13'!C$376</f>
        <v>40408</v>
      </c>
      <c r="F6" s="88">
        <f>'[1]13'!D$376</f>
        <v>38388.800000000003</v>
      </c>
      <c r="G6" s="88">
        <f>'[1]13'!E$376</f>
        <v>42580</v>
      </c>
      <c r="H6" s="89">
        <f>'[1]13'!F$376</f>
        <v>71907</v>
      </c>
      <c r="I6" s="88">
        <f>'[1]13'!G$376</f>
        <v>53355</v>
      </c>
      <c r="J6" s="90">
        <f>'[1]13'!H$376</f>
        <v>57400.800000000003</v>
      </c>
      <c r="K6" s="88">
        <f>'[1]13'!P$376</f>
        <v>68658</v>
      </c>
      <c r="L6" s="88">
        <f>'[1]13'!Y$376</f>
        <v>71376.770999999993</v>
      </c>
      <c r="M6" s="88">
        <f>'[1]13'!AA$376</f>
        <v>75330.609549999994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'[1]13'!C$377</f>
        <v>5551</v>
      </c>
      <c r="F7" s="94">
        <f>'[1]13'!D$377</f>
        <v>9597.2000000000007</v>
      </c>
      <c r="G7" s="94">
        <f>'[1]13'!E$377</f>
        <v>10982</v>
      </c>
      <c r="H7" s="95">
        <f>'[1]13'!F$377</f>
        <v>10337</v>
      </c>
      <c r="I7" s="94">
        <f>'[1]13'!G$377</f>
        <v>7579</v>
      </c>
      <c r="J7" s="96">
        <f>'[1]13'!H$377</f>
        <v>14350.2</v>
      </c>
      <c r="K7" s="94">
        <f>'[1]13'!P$377</f>
        <v>11723</v>
      </c>
      <c r="L7" s="94">
        <f>'[1]13'!Y$377</f>
        <v>11731.472</v>
      </c>
      <c r="M7" s="94">
        <f>'[1]13'!AA$377</f>
        <v>12318.045599999999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3490</v>
      </c>
      <c r="F8" s="81">
        <f t="shared" si="2"/>
        <v>2741</v>
      </c>
      <c r="G8" s="81">
        <f t="shared" si="2"/>
        <v>5526</v>
      </c>
      <c r="H8" s="82">
        <f t="shared" si="2"/>
        <v>30182</v>
      </c>
      <c r="I8" s="81">
        <f t="shared" si="2"/>
        <v>4129</v>
      </c>
      <c r="J8" s="83">
        <f t="shared" si="2"/>
        <v>29385</v>
      </c>
      <c r="K8" s="81">
        <f t="shared" si="2"/>
        <v>33400</v>
      </c>
      <c r="L8" s="81">
        <f t="shared" si="2"/>
        <v>33340.524000000005</v>
      </c>
      <c r="M8" s="81">
        <f t="shared" si="2"/>
        <v>35007.550200000005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'[1]13'!C$379</f>
        <v>0</v>
      </c>
      <c r="F9" s="88">
        <f>'[1]13'!D$379</f>
        <v>0</v>
      </c>
      <c r="G9" s="88">
        <f>'[1]13'!E$379</f>
        <v>0</v>
      </c>
      <c r="H9" s="89">
        <f>'[1]13'!F$379</f>
        <v>0</v>
      </c>
      <c r="I9" s="88">
        <f>'[1]13'!G$379</f>
        <v>10</v>
      </c>
      <c r="J9" s="90">
        <f>'[1]13'!H$379</f>
        <v>10</v>
      </c>
      <c r="K9" s="88">
        <f>'[1]13'!P$379</f>
        <v>0</v>
      </c>
      <c r="L9" s="88">
        <f>'[1]13'!Y$379</f>
        <v>0</v>
      </c>
      <c r="M9" s="88">
        <f>'[1]13'!AA$379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'[1]13'!C$380</f>
        <v>326</v>
      </c>
      <c r="F10" s="101">
        <f>'[1]13'!D$380</f>
        <v>596</v>
      </c>
      <c r="G10" s="101">
        <f>'[1]13'!E$380</f>
        <v>1124</v>
      </c>
      <c r="H10" s="102">
        <f>'[1]13'!F$380</f>
        <v>442</v>
      </c>
      <c r="I10" s="101">
        <f>'[1]13'!G$380</f>
        <v>392</v>
      </c>
      <c r="J10" s="103">
        <f>'[1]13'!H$380</f>
        <v>492</v>
      </c>
      <c r="K10" s="101">
        <f>'[1]13'!P$380</f>
        <v>462</v>
      </c>
      <c r="L10" s="101">
        <f>'[1]13'!Y$380</f>
        <v>486.48599999999999</v>
      </c>
      <c r="M10" s="101">
        <f>'[1]13'!AA$380</f>
        <v>510.81029999999998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'[1]13'!C$381</f>
        <v>0</v>
      </c>
      <c r="F11" s="101">
        <f>'[1]13'!D$381</f>
        <v>0</v>
      </c>
      <c r="G11" s="101">
        <f>'[1]13'!E$381</f>
        <v>0</v>
      </c>
      <c r="H11" s="102">
        <f>'[1]13'!F$381</f>
        <v>0</v>
      </c>
      <c r="I11" s="101">
        <f>'[1]13'!G$381</f>
        <v>0</v>
      </c>
      <c r="J11" s="103">
        <f>'[1]13'!H$381</f>
        <v>0</v>
      </c>
      <c r="K11" s="101">
        <f>'[1]13'!P$381</f>
        <v>0</v>
      </c>
      <c r="L11" s="101">
        <f>'[1]13'!Y$381</f>
        <v>0</v>
      </c>
      <c r="M11" s="101">
        <f>'[1]13'!AA$381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'[1]13'!C$382</f>
        <v>0</v>
      </c>
      <c r="F12" s="101">
        <f>'[1]13'!D$382</f>
        <v>0</v>
      </c>
      <c r="G12" s="101">
        <f>'[1]13'!E$382</f>
        <v>0</v>
      </c>
      <c r="H12" s="102">
        <f>'[1]13'!F$382</f>
        <v>0</v>
      </c>
      <c r="I12" s="101">
        <f>'[1]13'!G$382</f>
        <v>0</v>
      </c>
      <c r="J12" s="103">
        <f>'[1]13'!H$382</f>
        <v>497</v>
      </c>
      <c r="K12" s="101">
        <f>'[1]13'!P$382</f>
        <v>692</v>
      </c>
      <c r="L12" s="101">
        <f>'[1]13'!Y$382</f>
        <v>748</v>
      </c>
      <c r="M12" s="101">
        <f>'[1]13'!AA$382</f>
        <v>785.4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'[1]13'!C$383</f>
        <v>0</v>
      </c>
      <c r="F13" s="101">
        <f>'[1]13'!D$383</f>
        <v>0</v>
      </c>
      <c r="G13" s="101">
        <f>'[1]13'!E$383</f>
        <v>0</v>
      </c>
      <c r="H13" s="102">
        <f>'[1]13'!F$383</f>
        <v>0</v>
      </c>
      <c r="I13" s="101">
        <f>'[1]13'!G$383</f>
        <v>0</v>
      </c>
      <c r="J13" s="103">
        <f>'[1]13'!H$383</f>
        <v>0</v>
      </c>
      <c r="K13" s="101">
        <f>'[1]13'!P$383</f>
        <v>0</v>
      </c>
      <c r="L13" s="101">
        <f>'[1]13'!Y$383</f>
        <v>0</v>
      </c>
      <c r="M13" s="101">
        <f>'[1]13'!AA$383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'[1]13'!C$384</f>
        <v>0</v>
      </c>
      <c r="F14" s="101">
        <f>'[1]13'!D$384</f>
        <v>0</v>
      </c>
      <c r="G14" s="101">
        <f>'[1]13'!E$384</f>
        <v>44</v>
      </c>
      <c r="H14" s="102">
        <f>'[1]13'!F$384</f>
        <v>247</v>
      </c>
      <c r="I14" s="101">
        <f>'[1]13'!G$384</f>
        <v>47</v>
      </c>
      <c r="J14" s="103">
        <f>'[1]13'!H$384</f>
        <v>198</v>
      </c>
      <c r="K14" s="101">
        <f>'[1]13'!P$384</f>
        <v>260</v>
      </c>
      <c r="L14" s="101">
        <f>'[1]13'!Y$384</f>
        <v>273.77999999999997</v>
      </c>
      <c r="M14" s="101">
        <f>'[1]13'!AA$384</f>
        <v>287.46899999999999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'[1]13'!C$385</f>
        <v>0</v>
      </c>
      <c r="F15" s="101">
        <f>'[1]13'!D$385</f>
        <v>0</v>
      </c>
      <c r="G15" s="101">
        <f>'[1]13'!E$385</f>
        <v>0</v>
      </c>
      <c r="H15" s="102">
        <f>'[1]13'!F$385</f>
        <v>0</v>
      </c>
      <c r="I15" s="101">
        <f>'[1]13'!G$385</f>
        <v>0</v>
      </c>
      <c r="J15" s="103">
        <f>'[1]13'!H$385</f>
        <v>0</v>
      </c>
      <c r="K15" s="101">
        <f>'[1]13'!P$385</f>
        <v>0</v>
      </c>
      <c r="L15" s="101">
        <f>'[1]13'!Y$385</f>
        <v>0</v>
      </c>
      <c r="M15" s="101">
        <f>'[1]13'!AA$385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'[1]13'!C$386</f>
        <v>0</v>
      </c>
      <c r="F16" s="101">
        <f>'[1]13'!D$386</f>
        <v>0</v>
      </c>
      <c r="G16" s="101">
        <f>'[1]13'!E$386</f>
        <v>0</v>
      </c>
      <c r="H16" s="102">
        <f>'[1]13'!F$386</f>
        <v>16018</v>
      </c>
      <c r="I16" s="101">
        <f>'[1]13'!G$386</f>
        <v>18</v>
      </c>
      <c r="J16" s="103">
        <f>'[1]13'!H$386</f>
        <v>16018</v>
      </c>
      <c r="K16" s="101">
        <f>'[1]13'!P$386</f>
        <v>20318</v>
      </c>
      <c r="L16" s="101">
        <f>'[1]13'!Y$386</f>
        <v>19545.853999999999</v>
      </c>
      <c r="M16" s="101">
        <f>'[1]13'!AA$386</f>
        <v>20523.146700000001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'[1]13'!C$387</f>
        <v>1626</v>
      </c>
      <c r="F17" s="101">
        <f>'[1]13'!D$387</f>
        <v>100</v>
      </c>
      <c r="G17" s="101">
        <f>'[1]13'!E$387</f>
        <v>1427</v>
      </c>
      <c r="H17" s="102">
        <f>'[1]13'!F$387</f>
        <v>1601</v>
      </c>
      <c r="I17" s="101">
        <f>'[1]13'!G$387</f>
        <v>594</v>
      </c>
      <c r="J17" s="103">
        <f>'[1]13'!H$387</f>
        <v>1060</v>
      </c>
      <c r="K17" s="101">
        <f>'[1]13'!P$387</f>
        <v>810</v>
      </c>
      <c r="L17" s="101">
        <f>'[1]13'!Y$387</f>
        <v>852.77099999999996</v>
      </c>
      <c r="M17" s="101">
        <f>'[1]13'!AA$387</f>
        <v>895.40955000000008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'[1]13'!C$388</f>
        <v>0</v>
      </c>
      <c r="F18" s="101">
        <f>'[1]13'!D$388</f>
        <v>0</v>
      </c>
      <c r="G18" s="101">
        <f>'[1]13'!E$388</f>
        <v>0</v>
      </c>
      <c r="H18" s="102">
        <f>'[1]13'!F$388</f>
        <v>0</v>
      </c>
      <c r="I18" s="101">
        <f>'[1]13'!G$388</f>
        <v>0</v>
      </c>
      <c r="J18" s="103">
        <f>'[1]13'!H$388</f>
        <v>0</v>
      </c>
      <c r="K18" s="101">
        <f>'[1]13'!P$388</f>
        <v>0</v>
      </c>
      <c r="L18" s="101">
        <f>'[1]13'!Y$388</f>
        <v>0</v>
      </c>
      <c r="M18" s="101">
        <f>'[1]13'!AA$388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'[1]13'!C$389</f>
        <v>0</v>
      </c>
      <c r="F19" s="101">
        <f>'[1]13'!D$389</f>
        <v>0</v>
      </c>
      <c r="G19" s="101">
        <f>'[1]13'!E$389</f>
        <v>0</v>
      </c>
      <c r="H19" s="102">
        <f>'[1]13'!F$389</f>
        <v>0</v>
      </c>
      <c r="I19" s="101">
        <f>'[1]13'!G$389</f>
        <v>0</v>
      </c>
      <c r="J19" s="103">
        <f>'[1]13'!H$389</f>
        <v>0</v>
      </c>
      <c r="K19" s="101">
        <f>'[1]13'!P$389</f>
        <v>0</v>
      </c>
      <c r="L19" s="101">
        <f>'[1]13'!Y$389</f>
        <v>0</v>
      </c>
      <c r="M19" s="101">
        <f>'[1]13'!AA$389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'[1]13'!C$390</f>
        <v>0</v>
      </c>
      <c r="F20" s="101">
        <f>'[1]13'!D$390</f>
        <v>0</v>
      </c>
      <c r="G20" s="101">
        <f>'[1]13'!E$390</f>
        <v>0</v>
      </c>
      <c r="H20" s="102">
        <f>'[1]13'!F$390</f>
        <v>0</v>
      </c>
      <c r="I20" s="101">
        <f>'[1]13'!G$390</f>
        <v>0</v>
      </c>
      <c r="J20" s="103">
        <f>'[1]13'!H$390</f>
        <v>0</v>
      </c>
      <c r="K20" s="101">
        <f>'[1]13'!P$390</f>
        <v>0</v>
      </c>
      <c r="L20" s="101">
        <f>'[1]13'!Y$390</f>
        <v>0</v>
      </c>
      <c r="M20" s="101">
        <f>'[1]13'!AA$390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'[1]13'!C$391</f>
        <v>0</v>
      </c>
      <c r="F21" s="101">
        <f>'[1]13'!D$391</f>
        <v>49</v>
      </c>
      <c r="G21" s="101">
        <f>'[1]13'!E$391</f>
        <v>917</v>
      </c>
      <c r="H21" s="102">
        <f>'[1]13'!F$391</f>
        <v>7798</v>
      </c>
      <c r="I21" s="101">
        <f>'[1]13'!G$391</f>
        <v>798</v>
      </c>
      <c r="J21" s="103">
        <f>'[1]13'!H$391</f>
        <v>7798</v>
      </c>
      <c r="K21" s="101">
        <f>'[1]13'!P$391</f>
        <v>6502</v>
      </c>
      <c r="L21" s="101">
        <f>'[1]13'!Y$391</f>
        <v>6846.6059999999998</v>
      </c>
      <c r="M21" s="101">
        <f>'[1]13'!AA$391</f>
        <v>7188.9363000000003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'[1]13'!C$392</f>
        <v>0</v>
      </c>
      <c r="F22" s="101">
        <f>'[1]13'!D$392</f>
        <v>0</v>
      </c>
      <c r="G22" s="101">
        <f>'[1]13'!E$392</f>
        <v>0</v>
      </c>
      <c r="H22" s="102">
        <f>'[1]13'!F$392</f>
        <v>0</v>
      </c>
      <c r="I22" s="101">
        <f>'[1]13'!G$392</f>
        <v>68</v>
      </c>
      <c r="J22" s="103">
        <f>'[1]13'!H$392</f>
        <v>68</v>
      </c>
      <c r="K22" s="101">
        <f>'[1]13'!P$392</f>
        <v>100</v>
      </c>
      <c r="L22" s="101">
        <f>'[1]13'!Y$392</f>
        <v>0</v>
      </c>
      <c r="M22" s="101">
        <f>'[1]13'!AA$392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'[1]13'!C$393</f>
        <v>0</v>
      </c>
      <c r="F23" s="101">
        <f>'[1]13'!D$393</f>
        <v>0</v>
      </c>
      <c r="G23" s="101">
        <f>'[1]13'!E$393</f>
        <v>0</v>
      </c>
      <c r="H23" s="102">
        <f>'[1]13'!F$393</f>
        <v>0</v>
      </c>
      <c r="I23" s="101">
        <f>'[1]13'!G$393</f>
        <v>0</v>
      </c>
      <c r="J23" s="103">
        <f>'[1]13'!H$393</f>
        <v>0</v>
      </c>
      <c r="K23" s="101">
        <f>'[1]13'!P$393</f>
        <v>0</v>
      </c>
      <c r="L23" s="101">
        <f>'[1]13'!Y$393</f>
        <v>0</v>
      </c>
      <c r="M23" s="101">
        <f>'[1]13'!AA$393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'[1]13'!C$394</f>
        <v>0</v>
      </c>
      <c r="F24" s="101">
        <f>'[1]13'!D$394</f>
        <v>0</v>
      </c>
      <c r="G24" s="101">
        <f>'[1]13'!E$394</f>
        <v>0</v>
      </c>
      <c r="H24" s="102">
        <f>'[1]13'!F$394</f>
        <v>0</v>
      </c>
      <c r="I24" s="101">
        <f>'[1]13'!G$394</f>
        <v>0</v>
      </c>
      <c r="J24" s="103">
        <f>'[1]13'!H$394</f>
        <v>0</v>
      </c>
      <c r="K24" s="101">
        <f>'[1]13'!P$394</f>
        <v>0</v>
      </c>
      <c r="L24" s="101">
        <f>'[1]13'!Y$394</f>
        <v>0</v>
      </c>
      <c r="M24" s="101">
        <f>'[1]13'!AA$394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'[1]13'!C$395</f>
        <v>0</v>
      </c>
      <c r="F25" s="101">
        <f>'[1]13'!D$395</f>
        <v>0</v>
      </c>
      <c r="G25" s="101">
        <f>'[1]13'!E$395</f>
        <v>0</v>
      </c>
      <c r="H25" s="102">
        <f>'[1]13'!F$395</f>
        <v>0</v>
      </c>
      <c r="I25" s="101">
        <f>'[1]13'!G$395</f>
        <v>0</v>
      </c>
      <c r="J25" s="103">
        <f>'[1]13'!H$395</f>
        <v>0</v>
      </c>
      <c r="K25" s="101">
        <f>'[1]13'!P$395</f>
        <v>0</v>
      </c>
      <c r="L25" s="101">
        <f>'[1]13'!Y$395</f>
        <v>0</v>
      </c>
      <c r="M25" s="101">
        <f>'[1]13'!AA$395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'[1]13'!C$396</f>
        <v>0</v>
      </c>
      <c r="F26" s="101">
        <f>'[1]13'!D$396</f>
        <v>0</v>
      </c>
      <c r="G26" s="101">
        <f>'[1]13'!E$396</f>
        <v>0</v>
      </c>
      <c r="H26" s="102">
        <f>'[1]13'!F$396</f>
        <v>0</v>
      </c>
      <c r="I26" s="101">
        <f>'[1]13'!G$396</f>
        <v>0</v>
      </c>
      <c r="J26" s="103">
        <f>'[1]13'!H$396</f>
        <v>0</v>
      </c>
      <c r="K26" s="101">
        <f>'[1]13'!P$396</f>
        <v>0</v>
      </c>
      <c r="L26" s="101">
        <f>'[1]13'!Y$396</f>
        <v>0</v>
      </c>
      <c r="M26" s="101">
        <f>'[1]13'!AA$396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'[1]13'!C$397</f>
        <v>0</v>
      </c>
      <c r="F27" s="101">
        <f>'[1]13'!D$397</f>
        <v>0</v>
      </c>
      <c r="G27" s="101">
        <f>'[1]13'!E$397</f>
        <v>0</v>
      </c>
      <c r="H27" s="102">
        <f>'[1]13'!F$397</f>
        <v>0</v>
      </c>
      <c r="I27" s="101">
        <f>'[1]13'!G$397</f>
        <v>0</v>
      </c>
      <c r="J27" s="103">
        <f>'[1]13'!H$397</f>
        <v>0</v>
      </c>
      <c r="K27" s="101">
        <f>'[1]13'!P$397</f>
        <v>0</v>
      </c>
      <c r="L27" s="101">
        <f>'[1]13'!Y$397</f>
        <v>0</v>
      </c>
      <c r="M27" s="101">
        <f>'[1]13'!AA$397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'[1]13'!C$398</f>
        <v>0</v>
      </c>
      <c r="F28" s="101">
        <f>'[1]13'!D$398</f>
        <v>0</v>
      </c>
      <c r="G28" s="101">
        <f>'[1]13'!E$398</f>
        <v>0</v>
      </c>
      <c r="H28" s="102">
        <f>'[1]13'!F$398</f>
        <v>0</v>
      </c>
      <c r="I28" s="101">
        <f>'[1]13'!G$398</f>
        <v>0</v>
      </c>
      <c r="J28" s="103">
        <f>'[1]13'!H$398</f>
        <v>0</v>
      </c>
      <c r="K28" s="101">
        <f>'[1]13'!P$398</f>
        <v>0</v>
      </c>
      <c r="L28" s="101">
        <f>'[1]13'!Y$398</f>
        <v>0</v>
      </c>
      <c r="M28" s="101">
        <f>'[1]13'!AA$398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'[1]13'!C$399</f>
        <v>0</v>
      </c>
      <c r="F29" s="101">
        <f>'[1]13'!D$399</f>
        <v>0</v>
      </c>
      <c r="G29" s="101">
        <f>'[1]13'!E$399</f>
        <v>0</v>
      </c>
      <c r="H29" s="102">
        <f>'[1]13'!F$399</f>
        <v>0</v>
      </c>
      <c r="I29" s="101">
        <f>'[1]13'!G$399</f>
        <v>0</v>
      </c>
      <c r="J29" s="103">
        <f>'[1]13'!H$399</f>
        <v>0</v>
      </c>
      <c r="K29" s="101">
        <f>'[1]13'!P$399</f>
        <v>0</v>
      </c>
      <c r="L29" s="101">
        <f>'[1]13'!Y$399</f>
        <v>0</v>
      </c>
      <c r="M29" s="101">
        <f>'[1]13'!AA$399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'[1]13'!C$400</f>
        <v>0</v>
      </c>
      <c r="F30" s="101">
        <f>'[1]13'!D$400</f>
        <v>0</v>
      </c>
      <c r="G30" s="101">
        <f>'[1]13'!E$400</f>
        <v>0</v>
      </c>
      <c r="H30" s="102">
        <f>'[1]13'!F$400</f>
        <v>0</v>
      </c>
      <c r="I30" s="101">
        <f>'[1]13'!G$400</f>
        <v>0</v>
      </c>
      <c r="J30" s="103">
        <f>'[1]13'!H$400</f>
        <v>0</v>
      </c>
      <c r="K30" s="101">
        <f>'[1]13'!P$400</f>
        <v>0</v>
      </c>
      <c r="L30" s="101">
        <f>'[1]13'!Y$400</f>
        <v>0</v>
      </c>
      <c r="M30" s="101">
        <f>'[1]13'!AA$400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'[1]13'!C$401</f>
        <v>0</v>
      </c>
      <c r="F31" s="101">
        <f>'[1]13'!D$401</f>
        <v>0</v>
      </c>
      <c r="G31" s="101">
        <f>'[1]13'!E$401</f>
        <v>0</v>
      </c>
      <c r="H31" s="102">
        <f>'[1]13'!F$401</f>
        <v>0</v>
      </c>
      <c r="I31" s="101">
        <f>'[1]13'!G$401</f>
        <v>0</v>
      </c>
      <c r="J31" s="103">
        <f>'[1]13'!H$401</f>
        <v>0</v>
      </c>
      <c r="K31" s="101">
        <f>'[1]13'!P$401</f>
        <v>0</v>
      </c>
      <c r="L31" s="101">
        <f>'[1]13'!Y$401</f>
        <v>0</v>
      </c>
      <c r="M31" s="101">
        <f>'[1]13'!AA$401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'[1]13'!C$402</f>
        <v>0</v>
      </c>
      <c r="F32" s="101">
        <f>'[1]13'!D$402</f>
        <v>0</v>
      </c>
      <c r="G32" s="101">
        <f>'[1]13'!E$402</f>
        <v>0</v>
      </c>
      <c r="H32" s="102">
        <f>'[1]13'!F$402</f>
        <v>0</v>
      </c>
      <c r="I32" s="101">
        <f>'[1]13'!G$402</f>
        <v>0</v>
      </c>
      <c r="J32" s="103">
        <f>'[1]13'!H$402</f>
        <v>0</v>
      </c>
      <c r="K32" s="101">
        <f>'[1]13'!P$402</f>
        <v>0</v>
      </c>
      <c r="L32" s="101">
        <f>'[1]13'!Y$402</f>
        <v>0</v>
      </c>
      <c r="M32" s="101">
        <f>'[1]13'!AA$402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'[1]13'!C$403</f>
        <v>0</v>
      </c>
      <c r="F33" s="101">
        <f>'[1]13'!D$403</f>
        <v>0</v>
      </c>
      <c r="G33" s="101">
        <f>'[1]13'!E$403</f>
        <v>0</v>
      </c>
      <c r="H33" s="102">
        <f>'[1]13'!F$403</f>
        <v>0</v>
      </c>
      <c r="I33" s="101">
        <f>'[1]13'!G$403</f>
        <v>0</v>
      </c>
      <c r="J33" s="103">
        <f>'[1]13'!H$403</f>
        <v>0</v>
      </c>
      <c r="K33" s="101">
        <f>'[1]13'!P$403</f>
        <v>0</v>
      </c>
      <c r="L33" s="101">
        <f>'[1]13'!Y$403</f>
        <v>0</v>
      </c>
      <c r="M33" s="101">
        <f>'[1]13'!AA$403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'[1]13'!C$404</f>
        <v>0</v>
      </c>
      <c r="F34" s="101">
        <f>'[1]13'!D$404</f>
        <v>0</v>
      </c>
      <c r="G34" s="101">
        <f>'[1]13'!E$404</f>
        <v>0</v>
      </c>
      <c r="H34" s="102">
        <f>'[1]13'!F$404</f>
        <v>0</v>
      </c>
      <c r="I34" s="101">
        <f>'[1]13'!G$404</f>
        <v>0</v>
      </c>
      <c r="J34" s="103">
        <f>'[1]13'!H$404</f>
        <v>0</v>
      </c>
      <c r="K34" s="101">
        <f>'[1]13'!P$404</f>
        <v>0</v>
      </c>
      <c r="L34" s="101">
        <f>'[1]13'!Y$404</f>
        <v>0</v>
      </c>
      <c r="M34" s="101">
        <f>'[1]13'!AA$404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'[1]13'!C$405</f>
        <v>0</v>
      </c>
      <c r="F35" s="101">
        <f>'[1]13'!D$405</f>
        <v>0</v>
      </c>
      <c r="G35" s="101">
        <f>'[1]13'!E$405</f>
        <v>0</v>
      </c>
      <c r="H35" s="102">
        <f>'[1]13'!F$405</f>
        <v>0</v>
      </c>
      <c r="I35" s="101">
        <f>'[1]13'!G$405</f>
        <v>0</v>
      </c>
      <c r="J35" s="103">
        <f>'[1]13'!H$405</f>
        <v>0</v>
      </c>
      <c r="K35" s="101">
        <f>'[1]13'!P$405</f>
        <v>0</v>
      </c>
      <c r="L35" s="101">
        <f>'[1]13'!Y$405</f>
        <v>0</v>
      </c>
      <c r="M35" s="101">
        <f>'[1]13'!AA$405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'[1]13'!C$406</f>
        <v>0</v>
      </c>
      <c r="F36" s="101">
        <f>'[1]13'!D$406</f>
        <v>0</v>
      </c>
      <c r="G36" s="101">
        <f>'[1]13'!E$406</f>
        <v>0</v>
      </c>
      <c r="H36" s="102">
        <f>'[1]13'!F$406</f>
        <v>0</v>
      </c>
      <c r="I36" s="101">
        <f>'[1]13'!G$406</f>
        <v>0</v>
      </c>
      <c r="J36" s="103">
        <f>'[1]13'!H$406</f>
        <v>0</v>
      </c>
      <c r="K36" s="101">
        <f>'[1]13'!P$406</f>
        <v>0</v>
      </c>
      <c r="L36" s="101">
        <f>'[1]13'!Y$406</f>
        <v>0</v>
      </c>
      <c r="M36" s="101">
        <f>'[1]13'!AA$406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'[1]13'!C$407</f>
        <v>0</v>
      </c>
      <c r="F37" s="101">
        <f>'[1]13'!D$407</f>
        <v>0</v>
      </c>
      <c r="G37" s="101">
        <f>'[1]13'!E$407</f>
        <v>0</v>
      </c>
      <c r="H37" s="102">
        <f>'[1]13'!F$407</f>
        <v>0</v>
      </c>
      <c r="I37" s="101">
        <f>'[1]13'!G$407</f>
        <v>0</v>
      </c>
      <c r="J37" s="103">
        <f>'[1]13'!H$407</f>
        <v>0</v>
      </c>
      <c r="K37" s="101">
        <f>'[1]13'!P$407</f>
        <v>0</v>
      </c>
      <c r="L37" s="101">
        <f>'[1]13'!Y$407</f>
        <v>0</v>
      </c>
      <c r="M37" s="101">
        <f>'[1]13'!AA$407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'[1]13'!C$408</f>
        <v>1471</v>
      </c>
      <c r="F38" s="101">
        <f>'[1]13'!D$408</f>
        <v>570</v>
      </c>
      <c r="G38" s="101">
        <f>'[1]13'!E$408</f>
        <v>542</v>
      </c>
      <c r="H38" s="102">
        <f>'[1]13'!F$408</f>
        <v>587</v>
      </c>
      <c r="I38" s="101">
        <f>'[1]13'!G$408</f>
        <v>597</v>
      </c>
      <c r="J38" s="103">
        <f>'[1]13'!H$408</f>
        <v>617</v>
      </c>
      <c r="K38" s="101">
        <f>'[1]13'!P$408</f>
        <v>647</v>
      </c>
      <c r="L38" s="101">
        <f>'[1]13'!Y$408</f>
        <v>681.71499999999992</v>
      </c>
      <c r="M38" s="101">
        <f>'[1]13'!AA$408</f>
        <v>715.80074999999999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'[1]13'!C$409</f>
        <v>0</v>
      </c>
      <c r="F39" s="101">
        <f>'[1]13'!D$409</f>
        <v>0</v>
      </c>
      <c r="G39" s="101">
        <f>'[1]13'!E$409</f>
        <v>0</v>
      </c>
      <c r="H39" s="102">
        <f>'[1]13'!F$409</f>
        <v>0</v>
      </c>
      <c r="I39" s="101">
        <f>'[1]13'!G$409</f>
        <v>0</v>
      </c>
      <c r="J39" s="103">
        <f>'[1]13'!H$409</f>
        <v>0</v>
      </c>
      <c r="K39" s="101">
        <f>'[1]13'!P$409</f>
        <v>0</v>
      </c>
      <c r="L39" s="101">
        <f>'[1]13'!Y$409</f>
        <v>0</v>
      </c>
      <c r="M39" s="101">
        <f>'[1]13'!AA$409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'[1]13'!C$410</f>
        <v>0</v>
      </c>
      <c r="F40" s="101">
        <f>'[1]13'!D$410</f>
        <v>0</v>
      </c>
      <c r="G40" s="101">
        <f>'[1]13'!E$410</f>
        <v>0</v>
      </c>
      <c r="H40" s="102">
        <f>'[1]13'!F$410</f>
        <v>0</v>
      </c>
      <c r="I40" s="101">
        <f>'[1]13'!G$410</f>
        <v>0</v>
      </c>
      <c r="J40" s="103">
        <f>'[1]13'!H$410</f>
        <v>0</v>
      </c>
      <c r="K40" s="101">
        <f>'[1]13'!P$410</f>
        <v>0</v>
      </c>
      <c r="L40" s="101">
        <f>'[1]13'!Y$410</f>
        <v>0</v>
      </c>
      <c r="M40" s="101">
        <f>'[1]13'!AA$410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'[1]13'!C$411</f>
        <v>0</v>
      </c>
      <c r="F41" s="101">
        <f>'[1]13'!D$411</f>
        <v>0</v>
      </c>
      <c r="G41" s="101">
        <f>'[1]13'!E$411</f>
        <v>0</v>
      </c>
      <c r="H41" s="102">
        <f>'[1]13'!F$411</f>
        <v>0</v>
      </c>
      <c r="I41" s="101">
        <f>'[1]13'!G$411</f>
        <v>0</v>
      </c>
      <c r="J41" s="103">
        <f>'[1]13'!H$411</f>
        <v>0</v>
      </c>
      <c r="K41" s="101">
        <f>'[1]13'!P$411</f>
        <v>0</v>
      </c>
      <c r="L41" s="101">
        <f>'[1]13'!Y$411</f>
        <v>0</v>
      </c>
      <c r="M41" s="101">
        <f>'[1]13'!AA$411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'[1]13'!C$412</f>
        <v>21</v>
      </c>
      <c r="F42" s="101">
        <f>'[1]13'!D$412</f>
        <v>301</v>
      </c>
      <c r="G42" s="101">
        <f>'[1]13'!E$412</f>
        <v>106</v>
      </c>
      <c r="H42" s="102">
        <f>'[1]13'!F$412</f>
        <v>1393</v>
      </c>
      <c r="I42" s="101">
        <f>'[1]13'!G$412</f>
        <v>233</v>
      </c>
      <c r="J42" s="103">
        <f>'[1]13'!H$412</f>
        <v>1022</v>
      </c>
      <c r="K42" s="101">
        <f>'[1]13'!P$412</f>
        <v>1370</v>
      </c>
      <c r="L42" s="101">
        <f>'[1]13'!Y$412</f>
        <v>1547.645</v>
      </c>
      <c r="M42" s="101">
        <f>'[1]13'!AA$412</f>
        <v>1625.0272500000001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'[1]13'!C$413</f>
        <v>0</v>
      </c>
      <c r="F43" s="101">
        <f>'[1]13'!D$413</f>
        <v>770</v>
      </c>
      <c r="G43" s="101">
        <f>'[1]13'!E$413</f>
        <v>268</v>
      </c>
      <c r="H43" s="102">
        <f>'[1]13'!F$413</f>
        <v>406</v>
      </c>
      <c r="I43" s="101">
        <f>'[1]13'!G$413</f>
        <v>406</v>
      </c>
      <c r="J43" s="103">
        <f>'[1]13'!H$413</f>
        <v>416</v>
      </c>
      <c r="K43" s="101">
        <f>'[1]13'!P$413</f>
        <v>428</v>
      </c>
      <c r="L43" s="101">
        <f>'[1]13'!Y$413</f>
        <v>450.68399999999997</v>
      </c>
      <c r="M43" s="101">
        <f>'[1]13'!AA$413</f>
        <v>473.21819999999997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'[1]13'!C$414</f>
        <v>46</v>
      </c>
      <c r="F44" s="101">
        <f>'[1]13'!D$414</f>
        <v>173</v>
      </c>
      <c r="G44" s="101">
        <f>'[1]13'!E$414</f>
        <v>1098</v>
      </c>
      <c r="H44" s="102">
        <f>'[1]13'!F$414</f>
        <v>940</v>
      </c>
      <c r="I44" s="101">
        <f>'[1]13'!G$414</f>
        <v>600</v>
      </c>
      <c r="J44" s="103">
        <f>'[1]13'!H$414</f>
        <v>940</v>
      </c>
      <c r="K44" s="101">
        <f>'[1]13'!P$414</f>
        <v>987</v>
      </c>
      <c r="L44" s="101">
        <f>'[1]13'!Y$414</f>
        <v>1039.3109999999999</v>
      </c>
      <c r="M44" s="101">
        <f>'[1]13'!AA$414</f>
        <v>1091.27655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'[1]13'!C$415</f>
        <v>0</v>
      </c>
      <c r="F45" s="101">
        <f>'[1]13'!D$415</f>
        <v>182</v>
      </c>
      <c r="G45" s="101">
        <f>'[1]13'!E$415</f>
        <v>0</v>
      </c>
      <c r="H45" s="102">
        <f>'[1]13'!F$415</f>
        <v>750</v>
      </c>
      <c r="I45" s="101">
        <f>'[1]13'!G$415</f>
        <v>366</v>
      </c>
      <c r="J45" s="103">
        <f>'[1]13'!H$415</f>
        <v>249</v>
      </c>
      <c r="K45" s="101">
        <f>'[1]13'!P$415</f>
        <v>824</v>
      </c>
      <c r="L45" s="101">
        <f>'[1]13'!Y$415</f>
        <v>867.67199999999991</v>
      </c>
      <c r="M45" s="101">
        <f>'[1]13'!AA$415</f>
        <v>911.05559999999991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'[1]13'!C$416</f>
        <v>0</v>
      </c>
      <c r="F46" s="94">
        <f>'[1]13'!D$416</f>
        <v>0</v>
      </c>
      <c r="G46" s="94">
        <f>'[1]13'!E$416</f>
        <v>0</v>
      </c>
      <c r="H46" s="95">
        <f>'[1]13'!F$416</f>
        <v>0</v>
      </c>
      <c r="I46" s="94">
        <f>'[1]13'!G$416</f>
        <v>0</v>
      </c>
      <c r="J46" s="96">
        <f>'[1]13'!H$416</f>
        <v>0</v>
      </c>
      <c r="K46" s="94">
        <f>'[1]13'!P$416</f>
        <v>0</v>
      </c>
      <c r="L46" s="94">
        <f>'[1]13'!Y$416</f>
        <v>0</v>
      </c>
      <c r="M46" s="94">
        <f>'[1]13'!AA$416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'[1]13'!C$418</f>
        <v>0</v>
      </c>
      <c r="F48" s="88">
        <f>'[1]13'!D$418</f>
        <v>0</v>
      </c>
      <c r="G48" s="88">
        <f>'[1]13'!E$418</f>
        <v>0</v>
      </c>
      <c r="H48" s="89">
        <f>'[1]13'!F$418</f>
        <v>0</v>
      </c>
      <c r="I48" s="88">
        <f>'[1]13'!G$418</f>
        <v>0</v>
      </c>
      <c r="J48" s="90">
        <f>'[1]13'!H$418</f>
        <v>0</v>
      </c>
      <c r="K48" s="88">
        <f>'[1]13'!P$418</f>
        <v>0</v>
      </c>
      <c r="L48" s="88">
        <f>'[1]13'!Y$418</f>
        <v>0</v>
      </c>
      <c r="M48" s="88">
        <f>'[1]13'!AA$418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'[1]13'!C$419</f>
        <v>0</v>
      </c>
      <c r="F49" s="94">
        <f>'[1]13'!D$419</f>
        <v>0</v>
      </c>
      <c r="G49" s="94">
        <f>'[1]13'!E$419</f>
        <v>0</v>
      </c>
      <c r="H49" s="95">
        <f>'[1]13'!F$419</f>
        <v>0</v>
      </c>
      <c r="I49" s="94">
        <f>'[1]13'!G$419</f>
        <v>0</v>
      </c>
      <c r="J49" s="96">
        <f>'[1]13'!H$419</f>
        <v>0</v>
      </c>
      <c r="K49" s="94">
        <f>'[1]13'!P$419</f>
        <v>0</v>
      </c>
      <c r="L49" s="94">
        <f>'[1]13'!Y$419</f>
        <v>0</v>
      </c>
      <c r="M49" s="94">
        <f>'[1]13'!AA$419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50000</v>
      </c>
      <c r="F51" s="74">
        <f t="shared" si="4"/>
        <v>50030</v>
      </c>
      <c r="G51" s="74">
        <f t="shared" si="4"/>
        <v>50040</v>
      </c>
      <c r="H51" s="75">
        <f t="shared" si="4"/>
        <v>50000</v>
      </c>
      <c r="I51" s="74">
        <f t="shared" si="4"/>
        <v>75310</v>
      </c>
      <c r="J51" s="76">
        <f t="shared" si="4"/>
        <v>75268</v>
      </c>
      <c r="K51" s="74">
        <f t="shared" si="4"/>
        <v>70000</v>
      </c>
      <c r="L51" s="74">
        <f t="shared" si="4"/>
        <v>52650</v>
      </c>
      <c r="M51" s="74">
        <f t="shared" si="4"/>
        <v>55283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'[1]13'!C$423</f>
        <v>0</v>
      </c>
      <c r="F54" s="88">
        <f>'[1]13'!D$423</f>
        <v>0</v>
      </c>
      <c r="G54" s="88">
        <f>'[1]13'!E$423</f>
        <v>0</v>
      </c>
      <c r="H54" s="89">
        <f>'[1]13'!F$423</f>
        <v>0</v>
      </c>
      <c r="I54" s="88">
        <f>'[1]13'!G$423</f>
        <v>0</v>
      </c>
      <c r="J54" s="90">
        <f>'[1]13'!H$423</f>
        <v>0</v>
      </c>
      <c r="K54" s="88">
        <f>'[1]13'!P$423</f>
        <v>0</v>
      </c>
      <c r="L54" s="88">
        <f>'[1]13'!Y$423</f>
        <v>0</v>
      </c>
      <c r="M54" s="88">
        <f>'[1]13'!AA$423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'[1]13'!C$424</f>
        <v>0</v>
      </c>
      <c r="F55" s="94">
        <f>'[1]13'!D$424</f>
        <v>0</v>
      </c>
      <c r="G55" s="94">
        <f>'[1]13'!E$424</f>
        <v>0</v>
      </c>
      <c r="H55" s="95">
        <f>'[1]13'!F$424</f>
        <v>0</v>
      </c>
      <c r="I55" s="94">
        <f>'[1]13'!G$424</f>
        <v>0</v>
      </c>
      <c r="J55" s="96">
        <f>'[1]13'!H$424</f>
        <v>0</v>
      </c>
      <c r="K55" s="94">
        <f>'[1]13'!P$424</f>
        <v>0</v>
      </c>
      <c r="L55" s="94">
        <f>'[1]13'!Y$424</f>
        <v>0</v>
      </c>
      <c r="M55" s="94">
        <f>'[1]13'!AA$424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'[1]13'!C$426</f>
        <v>0</v>
      </c>
      <c r="F57" s="88">
        <f>'[1]13'!D$426</f>
        <v>0</v>
      </c>
      <c r="G57" s="88">
        <f>'[1]13'!E$426</f>
        <v>0</v>
      </c>
      <c r="H57" s="89">
        <f>'[1]13'!F$426</f>
        <v>0</v>
      </c>
      <c r="I57" s="88">
        <f>'[1]13'!G$426</f>
        <v>0</v>
      </c>
      <c r="J57" s="90">
        <f>'[1]13'!H$426</f>
        <v>0</v>
      </c>
      <c r="K57" s="88">
        <f>'[1]13'!P$426</f>
        <v>0</v>
      </c>
      <c r="L57" s="88">
        <f>'[1]13'!Y$426</f>
        <v>0</v>
      </c>
      <c r="M57" s="88">
        <f>'[1]13'!AA$426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'[1]13'!C$427</f>
        <v>0</v>
      </c>
      <c r="F58" s="94">
        <f>'[1]13'!D$427</f>
        <v>0</v>
      </c>
      <c r="G58" s="94">
        <f>'[1]13'!E$427</f>
        <v>0</v>
      </c>
      <c r="H58" s="95">
        <f>'[1]13'!F$427</f>
        <v>0</v>
      </c>
      <c r="I58" s="94">
        <f>'[1]13'!G$427</f>
        <v>0</v>
      </c>
      <c r="J58" s="96">
        <f>'[1]13'!H$427</f>
        <v>0</v>
      </c>
      <c r="K58" s="94">
        <f>'[1]13'!P$427</f>
        <v>0</v>
      </c>
      <c r="L58" s="94">
        <f>'[1]13'!Y$427</f>
        <v>0</v>
      </c>
      <c r="M58" s="94">
        <f>'[1]13'!AA$427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50000</v>
      </c>
      <c r="F59" s="81">
        <f t="shared" si="8"/>
        <v>50000</v>
      </c>
      <c r="G59" s="81">
        <f t="shared" si="8"/>
        <v>50000</v>
      </c>
      <c r="H59" s="82">
        <f t="shared" si="8"/>
        <v>50000</v>
      </c>
      <c r="I59" s="81">
        <f t="shared" si="8"/>
        <v>75000</v>
      </c>
      <c r="J59" s="83">
        <f t="shared" si="8"/>
        <v>75000</v>
      </c>
      <c r="K59" s="81">
        <f t="shared" si="8"/>
        <v>70000</v>
      </c>
      <c r="L59" s="81">
        <f t="shared" si="8"/>
        <v>52650</v>
      </c>
      <c r="M59" s="81">
        <f t="shared" si="8"/>
        <v>55283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'[1]13'!C$429</f>
        <v>0</v>
      </c>
      <c r="F60" s="88">
        <f>'[1]13'!D$429</f>
        <v>0</v>
      </c>
      <c r="G60" s="88">
        <f>'[1]13'!E$429</f>
        <v>0</v>
      </c>
      <c r="H60" s="89">
        <f>'[1]13'!F$429</f>
        <v>0</v>
      </c>
      <c r="I60" s="88">
        <f>'[1]13'!G$429</f>
        <v>0</v>
      </c>
      <c r="J60" s="90">
        <f>'[1]13'!H$429</f>
        <v>0</v>
      </c>
      <c r="K60" s="88">
        <f>'[1]13'!P$429</f>
        <v>0</v>
      </c>
      <c r="L60" s="88">
        <f>'[1]13'!Y$429</f>
        <v>0</v>
      </c>
      <c r="M60" s="88">
        <f>'[1]13'!AA$429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'[1]13'!C$430</f>
        <v>50000</v>
      </c>
      <c r="F61" s="94">
        <f>'[1]13'!D$430</f>
        <v>50000</v>
      </c>
      <c r="G61" s="94">
        <f>'[1]13'!E$430</f>
        <v>50000</v>
      </c>
      <c r="H61" s="95">
        <f>'[1]13'!F$430</f>
        <v>50000</v>
      </c>
      <c r="I61" s="94">
        <f>'[1]13'!G$430</f>
        <v>75000</v>
      </c>
      <c r="J61" s="96">
        <f>'[1]13'!H$430</f>
        <v>75000</v>
      </c>
      <c r="K61" s="94">
        <f>'[1]13'!P$430</f>
        <v>70000</v>
      </c>
      <c r="L61" s="94">
        <f>'[1]13'!Y$430</f>
        <v>52650</v>
      </c>
      <c r="M61" s="94">
        <f>'[1]13'!AA$430</f>
        <v>55283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'[1]13'!C$431</f>
        <v>0</v>
      </c>
      <c r="F62" s="101">
        <f>'[1]13'!D$431</f>
        <v>0</v>
      </c>
      <c r="G62" s="101">
        <f>'[1]13'!E$431</f>
        <v>0</v>
      </c>
      <c r="H62" s="102">
        <f>'[1]13'!F$431</f>
        <v>0</v>
      </c>
      <c r="I62" s="101">
        <f>'[1]13'!G$431</f>
        <v>0</v>
      </c>
      <c r="J62" s="103">
        <f>'[1]13'!H$431</f>
        <v>0</v>
      </c>
      <c r="K62" s="101">
        <f>'[1]13'!P$431</f>
        <v>0</v>
      </c>
      <c r="L62" s="101">
        <f>'[1]13'!Y$431</f>
        <v>0</v>
      </c>
      <c r="M62" s="101">
        <f>'[1]13'!AA$431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'[1]13'!C$432</f>
        <v>0</v>
      </c>
      <c r="F63" s="101">
        <f>'[1]13'!D$432</f>
        <v>0</v>
      </c>
      <c r="G63" s="101">
        <f>'[1]13'!E$432</f>
        <v>0</v>
      </c>
      <c r="H63" s="102">
        <f>'[1]13'!F$432</f>
        <v>0</v>
      </c>
      <c r="I63" s="101">
        <f>'[1]13'!G$432</f>
        <v>0</v>
      </c>
      <c r="J63" s="103">
        <f>'[1]13'!H$432</f>
        <v>0</v>
      </c>
      <c r="K63" s="101">
        <f>'[1]13'!P$432</f>
        <v>0</v>
      </c>
      <c r="L63" s="101">
        <f>'[1]13'!Y$432</f>
        <v>0</v>
      </c>
      <c r="M63" s="101">
        <f>'[1]13'!AA$432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'[1]13'!C$435</f>
        <v>0</v>
      </c>
      <c r="F66" s="88">
        <f>'[1]13'!D$435</f>
        <v>0</v>
      </c>
      <c r="G66" s="88">
        <f>'[1]13'!E$435</f>
        <v>0</v>
      </c>
      <c r="H66" s="89">
        <f>'[1]13'!F$435</f>
        <v>0</v>
      </c>
      <c r="I66" s="88">
        <f>'[1]13'!G$435</f>
        <v>0</v>
      </c>
      <c r="J66" s="90">
        <f>'[1]13'!H$435</f>
        <v>0</v>
      </c>
      <c r="K66" s="88">
        <f>'[1]13'!P$435</f>
        <v>0</v>
      </c>
      <c r="L66" s="88">
        <f>'[1]13'!Y$435</f>
        <v>0</v>
      </c>
      <c r="M66" s="90">
        <f>'[1]13'!AA$435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'[1]13'!C$436</f>
        <v>0</v>
      </c>
      <c r="F67" s="94">
        <f>'[1]13'!D$436</f>
        <v>0</v>
      </c>
      <c r="G67" s="94">
        <f>'[1]13'!E$436</f>
        <v>0</v>
      </c>
      <c r="H67" s="95">
        <f>'[1]13'!F$436</f>
        <v>0</v>
      </c>
      <c r="I67" s="94">
        <f>'[1]13'!G$436</f>
        <v>0</v>
      </c>
      <c r="J67" s="96">
        <f>'[1]13'!H$436</f>
        <v>0</v>
      </c>
      <c r="K67" s="94">
        <f>'[1]13'!P$436</f>
        <v>0</v>
      </c>
      <c r="L67" s="94">
        <f>'[1]13'!Y$436</f>
        <v>0</v>
      </c>
      <c r="M67" s="96">
        <f>'[1]13'!AA$436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'[1]13'!C$438</f>
        <v>0</v>
      </c>
      <c r="F69" s="88">
        <f>'[1]13'!D$438</f>
        <v>0</v>
      </c>
      <c r="G69" s="88">
        <f>'[1]13'!E$438</f>
        <v>0</v>
      </c>
      <c r="H69" s="89">
        <f>'[1]13'!F$438</f>
        <v>0</v>
      </c>
      <c r="I69" s="88">
        <f>'[1]13'!G$438</f>
        <v>0</v>
      </c>
      <c r="J69" s="90">
        <f>'[1]13'!H$438</f>
        <v>0</v>
      </c>
      <c r="K69" s="88">
        <f>'[1]13'!P$438</f>
        <v>0</v>
      </c>
      <c r="L69" s="88">
        <f>'[1]13'!Y$438</f>
        <v>0</v>
      </c>
      <c r="M69" s="90">
        <f>'[1]13'!AA$438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'[1]13'!C$439</f>
        <v>0</v>
      </c>
      <c r="F70" s="94">
        <f>'[1]13'!D$439</f>
        <v>0</v>
      </c>
      <c r="G70" s="94">
        <f>'[1]13'!E$439</f>
        <v>0</v>
      </c>
      <c r="H70" s="95">
        <f>'[1]13'!F$439</f>
        <v>0</v>
      </c>
      <c r="I70" s="94">
        <f>'[1]13'!G$439</f>
        <v>0</v>
      </c>
      <c r="J70" s="96">
        <f>'[1]13'!H$439</f>
        <v>0</v>
      </c>
      <c r="K70" s="94">
        <f>'[1]13'!P$439</f>
        <v>0</v>
      </c>
      <c r="L70" s="94">
        <f>'[1]13'!Y$439</f>
        <v>0</v>
      </c>
      <c r="M70" s="96">
        <f>'[1]13'!AA$439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'[1]13'!C$440</f>
        <v>0</v>
      </c>
      <c r="F72" s="101">
        <f>'[1]13'!D$440</f>
        <v>0</v>
      </c>
      <c r="G72" s="101">
        <f>'[1]13'!E$440</f>
        <v>0</v>
      </c>
      <c r="H72" s="102">
        <f>'[1]13'!F$440</f>
        <v>0</v>
      </c>
      <c r="I72" s="101">
        <f>'[1]13'!G$440</f>
        <v>0</v>
      </c>
      <c r="J72" s="103">
        <f>'[1]13'!H$440</f>
        <v>0</v>
      </c>
      <c r="K72" s="101">
        <f>'[1]13'!P$440</f>
        <v>0</v>
      </c>
      <c r="L72" s="101">
        <f>'[1]13'!Y$440</f>
        <v>0</v>
      </c>
      <c r="M72" s="101">
        <f>'[1]13'!AA$440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30</v>
      </c>
      <c r="G73" s="101">
        <f t="shared" si="12"/>
        <v>40</v>
      </c>
      <c r="H73" s="102">
        <f t="shared" si="12"/>
        <v>0</v>
      </c>
      <c r="I73" s="101">
        <f t="shared" si="12"/>
        <v>310</v>
      </c>
      <c r="J73" s="103">
        <f t="shared" si="12"/>
        <v>268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'[1]13'!C$442</f>
        <v>0</v>
      </c>
      <c r="F74" s="88">
        <f>'[1]13'!D$442</f>
        <v>30</v>
      </c>
      <c r="G74" s="88">
        <f>'[1]13'!E$442</f>
        <v>40</v>
      </c>
      <c r="H74" s="89">
        <f>'[1]13'!F$442</f>
        <v>0</v>
      </c>
      <c r="I74" s="88">
        <f>'[1]13'!G$442</f>
        <v>310</v>
      </c>
      <c r="J74" s="90">
        <f>'[1]13'!H$442</f>
        <v>268</v>
      </c>
      <c r="K74" s="88">
        <f>'[1]13'!P$442</f>
        <v>0</v>
      </c>
      <c r="L74" s="88">
        <f>'[1]13'!Y$442</f>
        <v>0</v>
      </c>
      <c r="M74" s="88">
        <f>'[1]13'!AA$442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'[1]13'!C$443</f>
        <v>0</v>
      </c>
      <c r="F75" s="94">
        <f>'[1]13'!D$443</f>
        <v>0</v>
      </c>
      <c r="G75" s="94">
        <f>'[1]13'!E$443</f>
        <v>0</v>
      </c>
      <c r="H75" s="95">
        <f>'[1]13'!F$443</f>
        <v>0</v>
      </c>
      <c r="I75" s="94">
        <f>'[1]13'!G$443</f>
        <v>0</v>
      </c>
      <c r="J75" s="96">
        <f>'[1]13'!H$443</f>
        <v>0</v>
      </c>
      <c r="K75" s="94">
        <f>'[1]13'!P$443</f>
        <v>0</v>
      </c>
      <c r="L75" s="94">
        <f>'[1]13'!Y$443</f>
        <v>0</v>
      </c>
      <c r="M75" s="94">
        <f>'[1]13'!AA$443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'[1]13'!C$446</f>
        <v>0</v>
      </c>
      <c r="F79" s="88">
        <f>'[1]13'!D$446</f>
        <v>0</v>
      </c>
      <c r="G79" s="88">
        <f>'[1]13'!E$446</f>
        <v>0</v>
      </c>
      <c r="H79" s="89">
        <f>'[1]13'!F$446</f>
        <v>0</v>
      </c>
      <c r="I79" s="88">
        <f>'[1]13'!G$446</f>
        <v>0</v>
      </c>
      <c r="J79" s="90">
        <f>'[1]13'!H$446</f>
        <v>0</v>
      </c>
      <c r="K79" s="88">
        <f>'[1]13'!P$446</f>
        <v>0</v>
      </c>
      <c r="L79" s="88">
        <f>'[1]13'!Y$446</f>
        <v>0</v>
      </c>
      <c r="M79" s="88">
        <f>'[1]13'!AA$446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'[1]13'!C$447</f>
        <v>0</v>
      </c>
      <c r="F80" s="94">
        <f>'[1]13'!D$447</f>
        <v>0</v>
      </c>
      <c r="G80" s="94">
        <f>'[1]13'!E$447</f>
        <v>0</v>
      </c>
      <c r="H80" s="95">
        <f>'[1]13'!F$447</f>
        <v>0</v>
      </c>
      <c r="I80" s="94">
        <f>'[1]13'!G$447</f>
        <v>0</v>
      </c>
      <c r="J80" s="96">
        <f>'[1]13'!H$447</f>
        <v>0</v>
      </c>
      <c r="K80" s="94">
        <f>'[1]13'!P$447</f>
        <v>0</v>
      </c>
      <c r="L80" s="94">
        <f>'[1]13'!Y$447</f>
        <v>0</v>
      </c>
      <c r="M80" s="94">
        <f>'[1]13'!AA$447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'[1]13'!C$449</f>
        <v>0</v>
      </c>
      <c r="F82" s="88">
        <f>'[1]13'!D$449</f>
        <v>0</v>
      </c>
      <c r="G82" s="88">
        <f>'[1]13'!E$449</f>
        <v>0</v>
      </c>
      <c r="H82" s="89">
        <f>'[1]13'!F$449</f>
        <v>0</v>
      </c>
      <c r="I82" s="88">
        <f>'[1]13'!G$449</f>
        <v>0</v>
      </c>
      <c r="J82" s="90">
        <f>'[1]13'!H$449</f>
        <v>0</v>
      </c>
      <c r="K82" s="88">
        <f>'[1]13'!P$449</f>
        <v>0</v>
      </c>
      <c r="L82" s="88">
        <f>'[1]13'!Y$449</f>
        <v>0</v>
      </c>
      <c r="M82" s="88">
        <f>'[1]13'!AA$449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'[1]13'!C$450</f>
        <v>0</v>
      </c>
      <c r="F83" s="94">
        <f>'[1]13'!D$450</f>
        <v>0</v>
      </c>
      <c r="G83" s="94">
        <f>'[1]13'!E$450</f>
        <v>0</v>
      </c>
      <c r="H83" s="95">
        <f>'[1]13'!F$450</f>
        <v>0</v>
      </c>
      <c r="I83" s="94">
        <f>'[1]13'!G$450</f>
        <v>0</v>
      </c>
      <c r="J83" s="96">
        <f>'[1]13'!H$450</f>
        <v>0</v>
      </c>
      <c r="K83" s="94">
        <f>'[1]13'!P$450</f>
        <v>0</v>
      </c>
      <c r="L83" s="94">
        <f>'[1]13'!Y$450</f>
        <v>0</v>
      </c>
      <c r="M83" s="94">
        <f>'[1]13'!AA$450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'[1]13'!C$451</f>
        <v>0</v>
      </c>
      <c r="F84" s="101">
        <f>'[1]13'!D$451</f>
        <v>0</v>
      </c>
      <c r="G84" s="101">
        <f>'[1]13'!E$451</f>
        <v>0</v>
      </c>
      <c r="H84" s="102">
        <f>'[1]13'!F$451</f>
        <v>0</v>
      </c>
      <c r="I84" s="101">
        <f>'[1]13'!G$451</f>
        <v>0</v>
      </c>
      <c r="J84" s="103">
        <f>'[1]13'!H$451</f>
        <v>0</v>
      </c>
      <c r="K84" s="101">
        <f>'[1]13'!P$451</f>
        <v>0</v>
      </c>
      <c r="L84" s="101">
        <f>'[1]13'!Y$451</f>
        <v>0</v>
      </c>
      <c r="M84" s="101">
        <f>'[1]13'!AA$451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'[1]13'!C$452</f>
        <v>0</v>
      </c>
      <c r="F85" s="101">
        <f>'[1]13'!D$452</f>
        <v>0</v>
      </c>
      <c r="G85" s="101">
        <f>'[1]13'!E$452</f>
        <v>0</v>
      </c>
      <c r="H85" s="102">
        <f>'[1]13'!F$452</f>
        <v>0</v>
      </c>
      <c r="I85" s="101">
        <f>'[1]13'!G$452</f>
        <v>0</v>
      </c>
      <c r="J85" s="103">
        <f>'[1]13'!H$452</f>
        <v>0</v>
      </c>
      <c r="K85" s="101">
        <f>'[1]13'!P$452</f>
        <v>0</v>
      </c>
      <c r="L85" s="101">
        <f>'[1]13'!Y$452</f>
        <v>0</v>
      </c>
      <c r="M85" s="101">
        <f>'[1]13'!AA$452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'[1]13'!C$453</f>
        <v>0</v>
      </c>
      <c r="F86" s="101">
        <f>'[1]13'!D$453</f>
        <v>0</v>
      </c>
      <c r="G86" s="101">
        <f>'[1]13'!E$453</f>
        <v>0</v>
      </c>
      <c r="H86" s="102">
        <f>'[1]13'!F$453</f>
        <v>0</v>
      </c>
      <c r="I86" s="101">
        <f>'[1]13'!G$453</f>
        <v>0</v>
      </c>
      <c r="J86" s="103">
        <f>'[1]13'!H$453</f>
        <v>0</v>
      </c>
      <c r="K86" s="101">
        <f>'[1]13'!P$453</f>
        <v>0</v>
      </c>
      <c r="L86" s="101">
        <f>'[1]13'!Y$453</f>
        <v>0</v>
      </c>
      <c r="M86" s="101">
        <f>'[1]13'!AA$453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'[1]13'!C$454</f>
        <v>0</v>
      </c>
      <c r="F87" s="101">
        <f>'[1]13'!D$454</f>
        <v>0</v>
      </c>
      <c r="G87" s="101">
        <f>'[1]13'!E$454</f>
        <v>0</v>
      </c>
      <c r="H87" s="102">
        <f>'[1]13'!F$454</f>
        <v>0</v>
      </c>
      <c r="I87" s="101">
        <f>'[1]13'!G$454</f>
        <v>0</v>
      </c>
      <c r="J87" s="103">
        <f>'[1]13'!H$454</f>
        <v>0</v>
      </c>
      <c r="K87" s="101">
        <f>'[1]13'!P$454</f>
        <v>0</v>
      </c>
      <c r="L87" s="101">
        <f>'[1]13'!Y$454</f>
        <v>0</v>
      </c>
      <c r="M87" s="101">
        <f>'[1]13'!AA$454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'[1]13'!C$455</f>
        <v>0</v>
      </c>
      <c r="F88" s="101">
        <f>'[1]13'!D$455</f>
        <v>0</v>
      </c>
      <c r="G88" s="101">
        <f>'[1]13'!E$455</f>
        <v>0</v>
      </c>
      <c r="H88" s="102">
        <f>'[1]13'!F$455</f>
        <v>0</v>
      </c>
      <c r="I88" s="101">
        <f>'[1]13'!G$455</f>
        <v>0</v>
      </c>
      <c r="J88" s="103">
        <f>'[1]13'!H$455</f>
        <v>0</v>
      </c>
      <c r="K88" s="101">
        <f>'[1]13'!P$455</f>
        <v>0</v>
      </c>
      <c r="L88" s="101">
        <f>'[1]13'!Y$455</f>
        <v>0</v>
      </c>
      <c r="M88" s="101">
        <f>'[1]13'!AA$455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'[1]13'!C$456</f>
        <v>100</v>
      </c>
      <c r="F90" s="74">
        <f>'[1]13'!D$456</f>
        <v>0</v>
      </c>
      <c r="G90" s="74">
        <f>'[1]13'!E$456</f>
        <v>0</v>
      </c>
      <c r="H90" s="75">
        <f>'[1]13'!F$456</f>
        <v>0</v>
      </c>
      <c r="I90" s="74">
        <f>'[1]13'!G$456</f>
        <v>0</v>
      </c>
      <c r="J90" s="76">
        <f>'[1]13'!H$456</f>
        <v>0</v>
      </c>
      <c r="K90" s="74">
        <f>'[1]13'!P$456</f>
        <v>0</v>
      </c>
      <c r="L90" s="74">
        <f>'[1]13'!Y$456</f>
        <v>0</v>
      </c>
      <c r="M90" s="74">
        <f>'[1]13'!AA$456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99549</v>
      </c>
      <c r="F92" s="28">
        <f t="shared" ref="F92:M92" si="16">F4+F51+F77+F90</f>
        <v>100757</v>
      </c>
      <c r="G92" s="28">
        <f t="shared" si="16"/>
        <v>109128</v>
      </c>
      <c r="H92" s="29">
        <f t="shared" si="16"/>
        <v>162426</v>
      </c>
      <c r="I92" s="28">
        <f t="shared" si="16"/>
        <v>140373</v>
      </c>
      <c r="J92" s="30">
        <f t="shared" si="16"/>
        <v>176404</v>
      </c>
      <c r="K92" s="28">
        <f t="shared" si="16"/>
        <v>183781</v>
      </c>
      <c r="L92" s="28">
        <f t="shared" si="16"/>
        <v>169098.76699999999</v>
      </c>
      <c r="M92" s="28">
        <f t="shared" si="16"/>
        <v>177939.20535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PROPER('[1]13'!$B$11)</f>
        <v>Table B.2c: Payments and estimates by economic classification: Financial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48081</v>
      </c>
      <c r="F4" s="74">
        <f t="shared" ref="F4:M4" si="0">F5+F8+F47</f>
        <v>54252</v>
      </c>
      <c r="G4" s="74">
        <f t="shared" si="0"/>
        <v>100557</v>
      </c>
      <c r="H4" s="75">
        <f t="shared" si="0"/>
        <v>135194</v>
      </c>
      <c r="I4" s="74">
        <f t="shared" si="0"/>
        <v>116871</v>
      </c>
      <c r="J4" s="76">
        <f t="shared" si="0"/>
        <v>142208</v>
      </c>
      <c r="K4" s="74">
        <f t="shared" si="0"/>
        <v>98608</v>
      </c>
      <c r="L4" s="74">
        <f t="shared" si="0"/>
        <v>105894.129</v>
      </c>
      <c r="M4" s="74">
        <f t="shared" si="0"/>
        <v>111438.93545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44878</v>
      </c>
      <c r="F5" s="81">
        <f t="shared" ref="F5:M5" si="1">SUM(F6:F7)</f>
        <v>50934</v>
      </c>
      <c r="G5" s="81">
        <f t="shared" si="1"/>
        <v>64490.000000000007</v>
      </c>
      <c r="H5" s="82">
        <f t="shared" si="1"/>
        <v>84456</v>
      </c>
      <c r="I5" s="81">
        <f t="shared" si="1"/>
        <v>77353</v>
      </c>
      <c r="J5" s="83">
        <f t="shared" si="1"/>
        <v>78073</v>
      </c>
      <c r="K5" s="81">
        <f t="shared" si="1"/>
        <v>86364</v>
      </c>
      <c r="L5" s="81">
        <f t="shared" si="1"/>
        <v>90206.080000000002</v>
      </c>
      <c r="M5" s="81">
        <f t="shared" si="1"/>
        <v>94968.584000000003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'[1]13'!C$526</f>
        <v>39116</v>
      </c>
      <c r="F6" s="88">
        <f>'[1]13'!D$526</f>
        <v>49814</v>
      </c>
      <c r="G6" s="88">
        <f>'[1]13'!E$526</f>
        <v>51592.000000000007</v>
      </c>
      <c r="H6" s="89">
        <f>'[1]13'!F$526</f>
        <v>73135</v>
      </c>
      <c r="I6" s="88">
        <f>'[1]13'!G$526</f>
        <v>67039</v>
      </c>
      <c r="J6" s="90">
        <f>'[1]13'!H$526</f>
        <v>62458</v>
      </c>
      <c r="K6" s="88">
        <f>'[1]13'!P$526</f>
        <v>76040</v>
      </c>
      <c r="L6" s="88">
        <f>'[1]13'!Y$526</f>
        <v>79084.154999999999</v>
      </c>
      <c r="M6" s="88">
        <f>'[1]13'!AA$526</f>
        <v>83287.912750000003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'[1]13'!C$527</f>
        <v>5762</v>
      </c>
      <c r="F7" s="94">
        <f>'[1]13'!D$527</f>
        <v>1120</v>
      </c>
      <c r="G7" s="94">
        <f>'[1]13'!E$527</f>
        <v>12898.000000000002</v>
      </c>
      <c r="H7" s="95">
        <f>'[1]13'!F$527</f>
        <v>11321</v>
      </c>
      <c r="I7" s="94">
        <f>'[1]13'!G$527</f>
        <v>10314</v>
      </c>
      <c r="J7" s="96">
        <f>'[1]13'!H$527</f>
        <v>15615</v>
      </c>
      <c r="K7" s="94">
        <f>'[1]13'!P$527</f>
        <v>10324</v>
      </c>
      <c r="L7" s="94">
        <f>'[1]13'!Y$527</f>
        <v>11121.924999999999</v>
      </c>
      <c r="M7" s="94">
        <f>'[1]13'!AA$527</f>
        <v>11680.671249999999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3203</v>
      </c>
      <c r="F8" s="81">
        <f t="shared" si="2"/>
        <v>3318</v>
      </c>
      <c r="G8" s="81">
        <f t="shared" si="2"/>
        <v>36067</v>
      </c>
      <c r="H8" s="82">
        <f t="shared" si="2"/>
        <v>50738</v>
      </c>
      <c r="I8" s="81">
        <f t="shared" si="2"/>
        <v>39518</v>
      </c>
      <c r="J8" s="83">
        <f t="shared" si="2"/>
        <v>64135</v>
      </c>
      <c r="K8" s="81">
        <f t="shared" si="2"/>
        <v>12244</v>
      </c>
      <c r="L8" s="81">
        <f t="shared" si="2"/>
        <v>15688.048999999999</v>
      </c>
      <c r="M8" s="81">
        <f t="shared" si="2"/>
        <v>16470.351449999998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'[1]13'!C$529</f>
        <v>0</v>
      </c>
      <c r="F9" s="88">
        <f>'[1]13'!D$529</f>
        <v>0</v>
      </c>
      <c r="G9" s="88">
        <f>'[1]13'!E$529</f>
        <v>0</v>
      </c>
      <c r="H9" s="89">
        <f>'[1]13'!F$529</f>
        <v>0</v>
      </c>
      <c r="I9" s="88">
        <f>'[1]13'!G$529</f>
        <v>3</v>
      </c>
      <c r="J9" s="90">
        <f>'[1]13'!H$529</f>
        <v>2</v>
      </c>
      <c r="K9" s="88">
        <f>'[1]13'!P$529</f>
        <v>10</v>
      </c>
      <c r="L9" s="88">
        <f>'[1]13'!Y$529</f>
        <v>11</v>
      </c>
      <c r="M9" s="88">
        <f>'[1]13'!AA$529</f>
        <v>11.55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'[1]13'!C$530</f>
        <v>25</v>
      </c>
      <c r="F10" s="101">
        <f>'[1]13'!D$530</f>
        <v>0</v>
      </c>
      <c r="G10" s="101">
        <f>'[1]13'!E$530</f>
        <v>0</v>
      </c>
      <c r="H10" s="102">
        <f>'[1]13'!F$530</f>
        <v>0</v>
      </c>
      <c r="I10" s="101">
        <f>'[1]13'!G$530</f>
        <v>94</v>
      </c>
      <c r="J10" s="103">
        <f>'[1]13'!H$530</f>
        <v>94</v>
      </c>
      <c r="K10" s="101">
        <f>'[1]13'!P$530</f>
        <v>0</v>
      </c>
      <c r="L10" s="101">
        <f>'[1]13'!Y$530</f>
        <v>0</v>
      </c>
      <c r="M10" s="101">
        <f>'[1]13'!AA$530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'[1]13'!C$531</f>
        <v>0</v>
      </c>
      <c r="F11" s="101">
        <f>'[1]13'!D$531</f>
        <v>0</v>
      </c>
      <c r="G11" s="101">
        <f>'[1]13'!E$531</f>
        <v>2</v>
      </c>
      <c r="H11" s="102">
        <f>'[1]13'!F$531</f>
        <v>0</v>
      </c>
      <c r="I11" s="101">
        <f>'[1]13'!G$531</f>
        <v>24</v>
      </c>
      <c r="J11" s="103">
        <f>'[1]13'!H$531</f>
        <v>24</v>
      </c>
      <c r="K11" s="101">
        <f>'[1]13'!P$531</f>
        <v>0</v>
      </c>
      <c r="L11" s="101">
        <f>'[1]13'!Y$531</f>
        <v>0</v>
      </c>
      <c r="M11" s="101">
        <f>'[1]13'!AA$531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'[1]13'!C$532</f>
        <v>515</v>
      </c>
      <c r="F12" s="101">
        <f>'[1]13'!D$532</f>
        <v>1098</v>
      </c>
      <c r="G12" s="101">
        <f>'[1]13'!E$532</f>
        <v>1082</v>
      </c>
      <c r="H12" s="102">
        <f>'[1]13'!F$532</f>
        <v>1210</v>
      </c>
      <c r="I12" s="101">
        <f>'[1]13'!G$532</f>
        <v>1210</v>
      </c>
      <c r="J12" s="103">
        <f>'[1]13'!H$532</f>
        <v>1210</v>
      </c>
      <c r="K12" s="101">
        <f>'[1]13'!P$532</f>
        <v>615</v>
      </c>
      <c r="L12" s="101">
        <f>'[1]13'!Y$532</f>
        <v>663.88599999999997</v>
      </c>
      <c r="M12" s="101">
        <f>'[1]13'!AA$532</f>
        <v>697.08029999999997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'[1]13'!C$533</f>
        <v>0</v>
      </c>
      <c r="F13" s="101">
        <f>'[1]13'!D$533</f>
        <v>6</v>
      </c>
      <c r="G13" s="101">
        <f>'[1]13'!E$533</f>
        <v>0</v>
      </c>
      <c r="H13" s="102">
        <f>'[1]13'!F$533</f>
        <v>0</v>
      </c>
      <c r="I13" s="101">
        <f>'[1]13'!G$533</f>
        <v>0</v>
      </c>
      <c r="J13" s="103">
        <f>'[1]13'!H$533</f>
        <v>0</v>
      </c>
      <c r="K13" s="101">
        <f>'[1]13'!P$533</f>
        <v>0</v>
      </c>
      <c r="L13" s="101">
        <f>'[1]13'!Y$533</f>
        <v>211</v>
      </c>
      <c r="M13" s="101">
        <f>'[1]13'!AA$533</f>
        <v>221.55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'[1]13'!C$534</f>
        <v>0</v>
      </c>
      <c r="F14" s="101">
        <f>'[1]13'!D$534</f>
        <v>0</v>
      </c>
      <c r="G14" s="101">
        <f>'[1]13'!E$534</f>
        <v>0</v>
      </c>
      <c r="H14" s="102">
        <f>'[1]13'!F$534</f>
        <v>228</v>
      </c>
      <c r="I14" s="101">
        <f>'[1]13'!G$534</f>
        <v>185</v>
      </c>
      <c r="J14" s="103">
        <f>'[1]13'!H$534</f>
        <v>234</v>
      </c>
      <c r="K14" s="101">
        <f>'[1]13'!P$534</f>
        <v>240</v>
      </c>
      <c r="L14" s="101">
        <f>'[1]13'!Y$534</f>
        <v>252.71999999999997</v>
      </c>
      <c r="M14" s="101">
        <f>'[1]13'!AA$534</f>
        <v>265.35599999999999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'[1]13'!C$535</f>
        <v>0</v>
      </c>
      <c r="F15" s="101">
        <f>'[1]13'!D$535</f>
        <v>0</v>
      </c>
      <c r="G15" s="101">
        <f>'[1]13'!E$535</f>
        <v>0</v>
      </c>
      <c r="H15" s="102">
        <f>'[1]13'!F$535</f>
        <v>0</v>
      </c>
      <c r="I15" s="101">
        <f>'[1]13'!G$535</f>
        <v>0</v>
      </c>
      <c r="J15" s="103">
        <f>'[1]13'!H$535</f>
        <v>0</v>
      </c>
      <c r="K15" s="101">
        <f>'[1]13'!P$535</f>
        <v>129</v>
      </c>
      <c r="L15" s="101">
        <f>'[1]13'!Y$535</f>
        <v>129</v>
      </c>
      <c r="M15" s="101">
        <f>'[1]13'!AA$535</f>
        <v>129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'[1]13'!C$536</f>
        <v>126</v>
      </c>
      <c r="F16" s="101">
        <f>'[1]13'!D$536</f>
        <v>719</v>
      </c>
      <c r="G16" s="101">
        <f>'[1]13'!E$536</f>
        <v>2828</v>
      </c>
      <c r="H16" s="102">
        <f>'[1]13'!F$536</f>
        <v>188</v>
      </c>
      <c r="I16" s="101">
        <f>'[1]13'!G$536</f>
        <v>169</v>
      </c>
      <c r="J16" s="103">
        <f>'[1]13'!H$536</f>
        <v>535</v>
      </c>
      <c r="K16" s="101">
        <f>'[1]13'!P$536</f>
        <v>458</v>
      </c>
      <c r="L16" s="101">
        <f>'[1]13'!Y$536</f>
        <v>270.91800000000001</v>
      </c>
      <c r="M16" s="101">
        <f>'[1]13'!AA$536</f>
        <v>284.76389999999998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'[1]13'!C$537</f>
        <v>2287</v>
      </c>
      <c r="F17" s="101">
        <f>'[1]13'!D$537</f>
        <v>655</v>
      </c>
      <c r="G17" s="101">
        <f>'[1]13'!E$537</f>
        <v>27980</v>
      </c>
      <c r="H17" s="102">
        <f>'[1]13'!F$537</f>
        <v>46345</v>
      </c>
      <c r="I17" s="101">
        <f>'[1]13'!G$537</f>
        <v>35012</v>
      </c>
      <c r="J17" s="103">
        <f>'[1]13'!H$537</f>
        <v>59462</v>
      </c>
      <c r="K17" s="101">
        <f>'[1]13'!P$537</f>
        <v>6158</v>
      </c>
      <c r="L17" s="101">
        <f>'[1]13'!Y$537</f>
        <v>9056.6739999999991</v>
      </c>
      <c r="M17" s="101">
        <f>'[1]13'!AA$537</f>
        <v>9509.5077000000001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'[1]13'!C$538</f>
        <v>0</v>
      </c>
      <c r="F18" s="101">
        <f>'[1]13'!D$538</f>
        <v>0</v>
      </c>
      <c r="G18" s="101">
        <f>'[1]13'!E$538</f>
        <v>0</v>
      </c>
      <c r="H18" s="102">
        <f>'[1]13'!F$538</f>
        <v>0</v>
      </c>
      <c r="I18" s="101">
        <f>'[1]13'!G$538</f>
        <v>0</v>
      </c>
      <c r="J18" s="103">
        <f>'[1]13'!H$538</f>
        <v>0</v>
      </c>
      <c r="K18" s="101">
        <f>'[1]13'!P$538</f>
        <v>0</v>
      </c>
      <c r="L18" s="101">
        <f>'[1]13'!Y$538</f>
        <v>0</v>
      </c>
      <c r="M18" s="101">
        <f>'[1]13'!AA$538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'[1]13'!C$539</f>
        <v>0</v>
      </c>
      <c r="F19" s="101">
        <f>'[1]13'!D$539</f>
        <v>0</v>
      </c>
      <c r="G19" s="101">
        <f>'[1]13'!E$539</f>
        <v>0</v>
      </c>
      <c r="H19" s="102">
        <f>'[1]13'!F$539</f>
        <v>0</v>
      </c>
      <c r="I19" s="101">
        <f>'[1]13'!G$539</f>
        <v>0</v>
      </c>
      <c r="J19" s="103">
        <f>'[1]13'!H$539</f>
        <v>0</v>
      </c>
      <c r="K19" s="101">
        <f>'[1]13'!P$539</f>
        <v>0</v>
      </c>
      <c r="L19" s="101">
        <f>'[1]13'!Y$539</f>
        <v>0</v>
      </c>
      <c r="M19" s="101">
        <f>'[1]13'!AA$539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'[1]13'!C$540</f>
        <v>0</v>
      </c>
      <c r="F20" s="101">
        <f>'[1]13'!D$540</f>
        <v>0</v>
      </c>
      <c r="G20" s="101">
        <f>'[1]13'!E$540</f>
        <v>0</v>
      </c>
      <c r="H20" s="102">
        <f>'[1]13'!F$540</f>
        <v>0</v>
      </c>
      <c r="I20" s="101">
        <f>'[1]13'!G$540</f>
        <v>0</v>
      </c>
      <c r="J20" s="103">
        <f>'[1]13'!H$540</f>
        <v>0</v>
      </c>
      <c r="K20" s="101">
        <f>'[1]13'!P$540</f>
        <v>0</v>
      </c>
      <c r="L20" s="101">
        <f>'[1]13'!Y$540</f>
        <v>0</v>
      </c>
      <c r="M20" s="101">
        <f>'[1]13'!AA$540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'[1]13'!C$541</f>
        <v>174</v>
      </c>
      <c r="F21" s="101">
        <f>'[1]13'!D$541</f>
        <v>114</v>
      </c>
      <c r="G21" s="101">
        <f>'[1]13'!E$541</f>
        <v>0</v>
      </c>
      <c r="H21" s="102">
        <f>'[1]13'!F$541</f>
        <v>0</v>
      </c>
      <c r="I21" s="101">
        <f>'[1]13'!G$541</f>
        <v>0</v>
      </c>
      <c r="J21" s="103">
        <f>'[1]13'!H$541</f>
        <v>0</v>
      </c>
      <c r="K21" s="101">
        <f>'[1]13'!P$541</f>
        <v>0</v>
      </c>
      <c r="L21" s="101">
        <f>'[1]13'!Y$541</f>
        <v>0</v>
      </c>
      <c r="M21" s="101">
        <f>'[1]13'!AA$541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'[1]13'!C$542</f>
        <v>0</v>
      </c>
      <c r="F22" s="101">
        <f>'[1]13'!D$542</f>
        <v>0</v>
      </c>
      <c r="G22" s="101">
        <f>'[1]13'!E$542</f>
        <v>0</v>
      </c>
      <c r="H22" s="102">
        <f>'[1]13'!F$542</f>
        <v>0</v>
      </c>
      <c r="I22" s="101">
        <f>'[1]13'!G$542</f>
        <v>9</v>
      </c>
      <c r="J22" s="103">
        <f>'[1]13'!H$542</f>
        <v>32</v>
      </c>
      <c r="K22" s="101">
        <f>'[1]13'!P$542</f>
        <v>0</v>
      </c>
      <c r="L22" s="101">
        <f>'[1]13'!Y$542</f>
        <v>0</v>
      </c>
      <c r="M22" s="101">
        <f>'[1]13'!AA$542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'[1]13'!C$543</f>
        <v>0</v>
      </c>
      <c r="F23" s="101">
        <f>'[1]13'!D$543</f>
        <v>0</v>
      </c>
      <c r="G23" s="101">
        <f>'[1]13'!E$543</f>
        <v>58</v>
      </c>
      <c r="H23" s="102">
        <f>'[1]13'!F$543</f>
        <v>0</v>
      </c>
      <c r="I23" s="101">
        <f>'[1]13'!G$543</f>
        <v>0</v>
      </c>
      <c r="J23" s="103">
        <f>'[1]13'!H$543</f>
        <v>0</v>
      </c>
      <c r="K23" s="101">
        <f>'[1]13'!P$543</f>
        <v>0</v>
      </c>
      <c r="L23" s="101">
        <f>'[1]13'!Y$543</f>
        <v>0</v>
      </c>
      <c r="M23" s="101">
        <f>'[1]13'!AA$543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'[1]13'!C$544</f>
        <v>0</v>
      </c>
      <c r="F24" s="101">
        <f>'[1]13'!D$544</f>
        <v>0</v>
      </c>
      <c r="G24" s="101">
        <f>'[1]13'!E$544</f>
        <v>0</v>
      </c>
      <c r="H24" s="102">
        <f>'[1]13'!F$544</f>
        <v>0</v>
      </c>
      <c r="I24" s="101">
        <f>'[1]13'!G$544</f>
        <v>0</v>
      </c>
      <c r="J24" s="103">
        <f>'[1]13'!H$544</f>
        <v>0</v>
      </c>
      <c r="K24" s="101">
        <f>'[1]13'!P$544</f>
        <v>0</v>
      </c>
      <c r="L24" s="101">
        <f>'[1]13'!Y$544</f>
        <v>0</v>
      </c>
      <c r="M24" s="101">
        <f>'[1]13'!AA$544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'[1]13'!C$545</f>
        <v>0</v>
      </c>
      <c r="F25" s="101">
        <f>'[1]13'!D$545</f>
        <v>0</v>
      </c>
      <c r="G25" s="101">
        <f>'[1]13'!E$545</f>
        <v>0</v>
      </c>
      <c r="H25" s="102">
        <f>'[1]13'!F$545</f>
        <v>0</v>
      </c>
      <c r="I25" s="101">
        <f>'[1]13'!G$545</f>
        <v>0</v>
      </c>
      <c r="J25" s="103">
        <f>'[1]13'!H$545</f>
        <v>0</v>
      </c>
      <c r="K25" s="101">
        <f>'[1]13'!P$545</f>
        <v>24</v>
      </c>
      <c r="L25" s="101">
        <f>'[1]13'!Y$545</f>
        <v>25</v>
      </c>
      <c r="M25" s="101">
        <f>'[1]13'!AA$545</f>
        <v>26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'[1]13'!C$546</f>
        <v>0</v>
      </c>
      <c r="F26" s="101">
        <f>'[1]13'!D$546</f>
        <v>0</v>
      </c>
      <c r="G26" s="101">
        <f>'[1]13'!E$546</f>
        <v>0</v>
      </c>
      <c r="H26" s="102">
        <f>'[1]13'!F$546</f>
        <v>0</v>
      </c>
      <c r="I26" s="101">
        <f>'[1]13'!G$546</f>
        <v>0</v>
      </c>
      <c r="J26" s="103">
        <f>'[1]13'!H$546</f>
        <v>0</v>
      </c>
      <c r="K26" s="101">
        <f>'[1]13'!P$546</f>
        <v>0</v>
      </c>
      <c r="L26" s="101">
        <f>'[1]13'!Y$546</f>
        <v>0</v>
      </c>
      <c r="M26" s="101">
        <f>'[1]13'!AA$546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'[1]13'!C$547</f>
        <v>0</v>
      </c>
      <c r="F27" s="101">
        <f>'[1]13'!D$547</f>
        <v>0</v>
      </c>
      <c r="G27" s="101">
        <f>'[1]13'!E$547</f>
        <v>0</v>
      </c>
      <c r="H27" s="102">
        <f>'[1]13'!F$547</f>
        <v>0</v>
      </c>
      <c r="I27" s="101">
        <f>'[1]13'!G$547</f>
        <v>0</v>
      </c>
      <c r="J27" s="103">
        <f>'[1]13'!H$547</f>
        <v>0</v>
      </c>
      <c r="K27" s="101">
        <f>'[1]13'!P$547</f>
        <v>0</v>
      </c>
      <c r="L27" s="101">
        <f>'[1]13'!Y$547</f>
        <v>0</v>
      </c>
      <c r="M27" s="101">
        <f>'[1]13'!AA$547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'[1]13'!C$548</f>
        <v>0</v>
      </c>
      <c r="F28" s="101">
        <f>'[1]13'!D$548</f>
        <v>0</v>
      </c>
      <c r="G28" s="101">
        <f>'[1]13'!E$548</f>
        <v>0</v>
      </c>
      <c r="H28" s="102">
        <f>'[1]13'!F$548</f>
        <v>0</v>
      </c>
      <c r="I28" s="101">
        <f>'[1]13'!G$548</f>
        <v>0</v>
      </c>
      <c r="J28" s="103">
        <f>'[1]13'!H$548</f>
        <v>0</v>
      </c>
      <c r="K28" s="101">
        <f>'[1]13'!P$548</f>
        <v>0</v>
      </c>
      <c r="L28" s="101">
        <f>'[1]13'!Y$548</f>
        <v>0</v>
      </c>
      <c r="M28" s="101">
        <f>'[1]13'!AA$548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'[1]13'!C$549</f>
        <v>0</v>
      </c>
      <c r="F29" s="101">
        <f>'[1]13'!D$549</f>
        <v>0</v>
      </c>
      <c r="G29" s="101">
        <f>'[1]13'!E$549</f>
        <v>0</v>
      </c>
      <c r="H29" s="102">
        <f>'[1]13'!F$549</f>
        <v>0</v>
      </c>
      <c r="I29" s="101">
        <f>'[1]13'!G$549</f>
        <v>0</v>
      </c>
      <c r="J29" s="103">
        <f>'[1]13'!H$549</f>
        <v>0</v>
      </c>
      <c r="K29" s="101">
        <f>'[1]13'!P$549</f>
        <v>0</v>
      </c>
      <c r="L29" s="101">
        <f>'[1]13'!Y$549</f>
        <v>0</v>
      </c>
      <c r="M29" s="101">
        <f>'[1]13'!AA$549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'[1]13'!C$550</f>
        <v>0</v>
      </c>
      <c r="F30" s="101">
        <f>'[1]13'!D$550</f>
        <v>0</v>
      </c>
      <c r="G30" s="101">
        <f>'[1]13'!E$550</f>
        <v>0</v>
      </c>
      <c r="H30" s="102">
        <f>'[1]13'!F$550</f>
        <v>0</v>
      </c>
      <c r="I30" s="101">
        <f>'[1]13'!G$550</f>
        <v>0</v>
      </c>
      <c r="J30" s="103">
        <f>'[1]13'!H$550</f>
        <v>0</v>
      </c>
      <c r="K30" s="101">
        <f>'[1]13'!P$550</f>
        <v>0</v>
      </c>
      <c r="L30" s="101">
        <f>'[1]13'!Y$550</f>
        <v>0</v>
      </c>
      <c r="M30" s="101">
        <f>'[1]13'!AA$550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'[1]13'!C$551</f>
        <v>0</v>
      </c>
      <c r="F31" s="101">
        <f>'[1]13'!D$551</f>
        <v>0</v>
      </c>
      <c r="G31" s="101">
        <f>'[1]13'!E$551</f>
        <v>0</v>
      </c>
      <c r="H31" s="102">
        <f>'[1]13'!F$551</f>
        <v>0</v>
      </c>
      <c r="I31" s="101">
        <f>'[1]13'!G$551</f>
        <v>0</v>
      </c>
      <c r="J31" s="103">
        <f>'[1]13'!H$551</f>
        <v>0</v>
      </c>
      <c r="K31" s="101">
        <f>'[1]13'!P$551</f>
        <v>0</v>
      </c>
      <c r="L31" s="101">
        <f>'[1]13'!Y$551</f>
        <v>0</v>
      </c>
      <c r="M31" s="101">
        <f>'[1]13'!AA$551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'[1]13'!C$552</f>
        <v>0</v>
      </c>
      <c r="F32" s="101">
        <f>'[1]13'!D$552</f>
        <v>0</v>
      </c>
      <c r="G32" s="101">
        <f>'[1]13'!E$552</f>
        <v>0</v>
      </c>
      <c r="H32" s="102">
        <f>'[1]13'!F$552</f>
        <v>0</v>
      </c>
      <c r="I32" s="101">
        <f>'[1]13'!G$552</f>
        <v>0</v>
      </c>
      <c r="J32" s="103">
        <f>'[1]13'!H$552</f>
        <v>0</v>
      </c>
      <c r="K32" s="101">
        <f>'[1]13'!P$552</f>
        <v>0</v>
      </c>
      <c r="L32" s="101">
        <f>'[1]13'!Y$552</f>
        <v>0</v>
      </c>
      <c r="M32" s="101">
        <f>'[1]13'!AA$552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'[1]13'!C$553</f>
        <v>0</v>
      </c>
      <c r="F33" s="101">
        <f>'[1]13'!D$553</f>
        <v>0</v>
      </c>
      <c r="G33" s="101">
        <f>'[1]13'!E$553</f>
        <v>0</v>
      </c>
      <c r="H33" s="102">
        <f>'[1]13'!F$553</f>
        <v>0</v>
      </c>
      <c r="I33" s="101">
        <f>'[1]13'!G$553</f>
        <v>0</v>
      </c>
      <c r="J33" s="103">
        <f>'[1]13'!H$553</f>
        <v>0</v>
      </c>
      <c r="K33" s="101">
        <f>'[1]13'!P$553</f>
        <v>0</v>
      </c>
      <c r="L33" s="101">
        <f>'[1]13'!Y$553</f>
        <v>0</v>
      </c>
      <c r="M33" s="101">
        <f>'[1]13'!AA$553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'[1]13'!C$554</f>
        <v>0</v>
      </c>
      <c r="F34" s="101">
        <f>'[1]13'!D$554</f>
        <v>0</v>
      </c>
      <c r="G34" s="101">
        <f>'[1]13'!E$554</f>
        <v>0</v>
      </c>
      <c r="H34" s="102">
        <f>'[1]13'!F$554</f>
        <v>0</v>
      </c>
      <c r="I34" s="101">
        <f>'[1]13'!G$554</f>
        <v>0</v>
      </c>
      <c r="J34" s="103">
        <f>'[1]13'!H$554</f>
        <v>0</v>
      </c>
      <c r="K34" s="101">
        <f>'[1]13'!P$554</f>
        <v>0</v>
      </c>
      <c r="L34" s="101">
        <f>'[1]13'!Y$554</f>
        <v>0</v>
      </c>
      <c r="M34" s="101">
        <f>'[1]13'!AA$554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'[1]13'!C$555</f>
        <v>0</v>
      </c>
      <c r="F35" s="101">
        <f>'[1]13'!D$555</f>
        <v>0</v>
      </c>
      <c r="G35" s="101">
        <f>'[1]13'!E$555</f>
        <v>0</v>
      </c>
      <c r="H35" s="102">
        <f>'[1]13'!F$555</f>
        <v>0</v>
      </c>
      <c r="I35" s="101">
        <f>'[1]13'!G$555</f>
        <v>0</v>
      </c>
      <c r="J35" s="103">
        <f>'[1]13'!H$555</f>
        <v>0</v>
      </c>
      <c r="K35" s="101">
        <f>'[1]13'!P$555</f>
        <v>0</v>
      </c>
      <c r="L35" s="101">
        <f>'[1]13'!Y$555</f>
        <v>0</v>
      </c>
      <c r="M35" s="101">
        <f>'[1]13'!AA$555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'[1]13'!C$556</f>
        <v>0</v>
      </c>
      <c r="F36" s="101">
        <f>'[1]13'!D$556</f>
        <v>0</v>
      </c>
      <c r="G36" s="101">
        <f>'[1]13'!E$556</f>
        <v>0</v>
      </c>
      <c r="H36" s="102">
        <f>'[1]13'!F$556</f>
        <v>0</v>
      </c>
      <c r="I36" s="101">
        <f>'[1]13'!G$556</f>
        <v>0</v>
      </c>
      <c r="J36" s="103">
        <f>'[1]13'!H$556</f>
        <v>0</v>
      </c>
      <c r="K36" s="101">
        <f>'[1]13'!P$556</f>
        <v>0</v>
      </c>
      <c r="L36" s="101">
        <f>'[1]13'!Y$556</f>
        <v>0</v>
      </c>
      <c r="M36" s="101">
        <f>'[1]13'!AA$556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'[1]13'!C$557</f>
        <v>0</v>
      </c>
      <c r="F37" s="101">
        <f>'[1]13'!D$557</f>
        <v>0</v>
      </c>
      <c r="G37" s="101">
        <f>'[1]13'!E$557</f>
        <v>0</v>
      </c>
      <c r="H37" s="102">
        <f>'[1]13'!F$557</f>
        <v>0</v>
      </c>
      <c r="I37" s="101">
        <f>'[1]13'!G$557</f>
        <v>2</v>
      </c>
      <c r="J37" s="103">
        <f>'[1]13'!H$557</f>
        <v>4</v>
      </c>
      <c r="K37" s="101">
        <f>'[1]13'!P$557</f>
        <v>0</v>
      </c>
      <c r="L37" s="101">
        <f>'[1]13'!Y$557</f>
        <v>0</v>
      </c>
      <c r="M37" s="101">
        <f>'[1]13'!AA$557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'[1]13'!C$558</f>
        <v>39</v>
      </c>
      <c r="F38" s="101">
        <f>'[1]13'!D$558</f>
        <v>15</v>
      </c>
      <c r="G38" s="101">
        <f>'[1]13'!E$558</f>
        <v>10</v>
      </c>
      <c r="H38" s="102">
        <f>'[1]13'!F$558</f>
        <v>73</v>
      </c>
      <c r="I38" s="101">
        <f>'[1]13'!G$558</f>
        <v>0</v>
      </c>
      <c r="J38" s="103">
        <f>'[1]13'!H$558</f>
        <v>0</v>
      </c>
      <c r="K38" s="101">
        <f>'[1]13'!P$558</f>
        <v>41</v>
      </c>
      <c r="L38" s="101">
        <f>'[1]13'!Y$558</f>
        <v>43.027999999999992</v>
      </c>
      <c r="M38" s="101">
        <f>'[1]13'!AA$558</f>
        <v>45.029399999999988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'[1]13'!C$559</f>
        <v>0</v>
      </c>
      <c r="F39" s="101">
        <f>'[1]13'!D$559</f>
        <v>0</v>
      </c>
      <c r="G39" s="101">
        <f>'[1]13'!E$559</f>
        <v>0</v>
      </c>
      <c r="H39" s="102">
        <f>'[1]13'!F$559</f>
        <v>0</v>
      </c>
      <c r="I39" s="101">
        <f>'[1]13'!G$559</f>
        <v>0</v>
      </c>
      <c r="J39" s="103">
        <f>'[1]13'!H$559</f>
        <v>0</v>
      </c>
      <c r="K39" s="101">
        <f>'[1]13'!P$559</f>
        <v>41</v>
      </c>
      <c r="L39" s="101">
        <f>'[1]13'!Y$559</f>
        <v>44</v>
      </c>
      <c r="M39" s="101">
        <f>'[1]13'!AA$559</f>
        <v>48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'[1]13'!C$560</f>
        <v>0</v>
      </c>
      <c r="F40" s="101">
        <f>'[1]13'!D$560</f>
        <v>0</v>
      </c>
      <c r="G40" s="101">
        <f>'[1]13'!E$560</f>
        <v>0</v>
      </c>
      <c r="H40" s="102">
        <f>'[1]13'!F$560</f>
        <v>0</v>
      </c>
      <c r="I40" s="101">
        <f>'[1]13'!G$560</f>
        <v>0</v>
      </c>
      <c r="J40" s="103">
        <f>'[1]13'!H$560</f>
        <v>0</v>
      </c>
      <c r="K40" s="101">
        <f>'[1]13'!P$560</f>
        <v>0</v>
      </c>
      <c r="L40" s="101">
        <f>'[1]13'!Y$560</f>
        <v>0</v>
      </c>
      <c r="M40" s="101">
        <f>'[1]13'!AA$560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'[1]13'!C$561</f>
        <v>0</v>
      </c>
      <c r="F41" s="101">
        <f>'[1]13'!D$561</f>
        <v>0</v>
      </c>
      <c r="G41" s="101">
        <f>'[1]13'!E$561</f>
        <v>0</v>
      </c>
      <c r="H41" s="102">
        <f>'[1]13'!F$561</f>
        <v>0</v>
      </c>
      <c r="I41" s="101">
        <f>'[1]13'!G$561</f>
        <v>0</v>
      </c>
      <c r="J41" s="103">
        <f>'[1]13'!H$561</f>
        <v>0</v>
      </c>
      <c r="K41" s="101">
        <f>'[1]13'!P$561</f>
        <v>0</v>
      </c>
      <c r="L41" s="101">
        <f>'[1]13'!Y$561</f>
        <v>0</v>
      </c>
      <c r="M41" s="101">
        <f>'[1]13'!AA$561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'[1]13'!C$562</f>
        <v>35</v>
      </c>
      <c r="F42" s="101">
        <f>'[1]13'!D$562</f>
        <v>86</v>
      </c>
      <c r="G42" s="101">
        <f>'[1]13'!E$562</f>
        <v>160</v>
      </c>
      <c r="H42" s="102">
        <f>'[1]13'!F$562</f>
        <v>294</v>
      </c>
      <c r="I42" s="101">
        <f>'[1]13'!G$562</f>
        <v>224</v>
      </c>
      <c r="J42" s="103">
        <f>'[1]13'!H$562</f>
        <v>200</v>
      </c>
      <c r="K42" s="101">
        <f>'[1]13'!P$562</f>
        <v>462</v>
      </c>
      <c r="L42" s="101">
        <f>'[1]13'!Y$562</f>
        <v>488.41999999999996</v>
      </c>
      <c r="M42" s="101">
        <f>'[1]13'!AA$562</f>
        <v>513.24099999999999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'[1]13'!C$563</f>
        <v>0</v>
      </c>
      <c r="F43" s="101">
        <f>'[1]13'!D$563</f>
        <v>602</v>
      </c>
      <c r="G43" s="101">
        <f>'[1]13'!E$563</f>
        <v>3776</v>
      </c>
      <c r="H43" s="102">
        <f>'[1]13'!F$563</f>
        <v>1880</v>
      </c>
      <c r="I43" s="101">
        <f>'[1]13'!G$563</f>
        <v>1880</v>
      </c>
      <c r="J43" s="103">
        <f>'[1]13'!H$563</f>
        <v>1879</v>
      </c>
      <c r="K43" s="101">
        <f>'[1]13'!P$563</f>
        <v>3090</v>
      </c>
      <c r="L43" s="101">
        <f>'[1]13'!Y$563</f>
        <v>3256.4119999999998</v>
      </c>
      <c r="M43" s="101">
        <f>'[1]13'!AA$563</f>
        <v>3421.2326000000003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'[1]13'!C$564</f>
        <v>2</v>
      </c>
      <c r="F44" s="101">
        <f>'[1]13'!D$564</f>
        <v>23</v>
      </c>
      <c r="G44" s="101">
        <f>'[1]13'!E$564</f>
        <v>171</v>
      </c>
      <c r="H44" s="102">
        <f>'[1]13'!F$564</f>
        <v>70</v>
      </c>
      <c r="I44" s="101">
        <f>'[1]13'!G$564</f>
        <v>256</v>
      </c>
      <c r="J44" s="103">
        <f>'[1]13'!H$564</f>
        <v>259</v>
      </c>
      <c r="K44" s="101">
        <f>'[1]13'!P$564</f>
        <v>502</v>
      </c>
      <c r="L44" s="101">
        <f>'[1]13'!Y$564</f>
        <v>736.86900000000003</v>
      </c>
      <c r="M44" s="101">
        <f>'[1]13'!AA$564</f>
        <v>773.96244999999999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'[1]13'!C$565</f>
        <v>0</v>
      </c>
      <c r="F45" s="101">
        <f>'[1]13'!D$565</f>
        <v>0</v>
      </c>
      <c r="G45" s="101">
        <f>'[1]13'!E$565</f>
        <v>0</v>
      </c>
      <c r="H45" s="102">
        <f>'[1]13'!F$565</f>
        <v>450</v>
      </c>
      <c r="I45" s="101">
        <f>'[1]13'!G$565</f>
        <v>450</v>
      </c>
      <c r="J45" s="103">
        <f>'[1]13'!H$565</f>
        <v>200</v>
      </c>
      <c r="K45" s="101">
        <f>'[1]13'!P$565</f>
        <v>474</v>
      </c>
      <c r="L45" s="101">
        <f>'[1]13'!Y$565</f>
        <v>499.12199999999996</v>
      </c>
      <c r="M45" s="101">
        <f>'[1]13'!AA$565</f>
        <v>524.07809999999995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'[1]13'!C$566</f>
        <v>0</v>
      </c>
      <c r="F46" s="94">
        <f>'[1]13'!D$566</f>
        <v>0</v>
      </c>
      <c r="G46" s="94">
        <f>'[1]13'!E$566</f>
        <v>0</v>
      </c>
      <c r="H46" s="95">
        <f>'[1]13'!F$566</f>
        <v>0</v>
      </c>
      <c r="I46" s="94">
        <f>'[1]13'!G$566</f>
        <v>0</v>
      </c>
      <c r="J46" s="96">
        <f>'[1]13'!H$566</f>
        <v>0</v>
      </c>
      <c r="K46" s="94">
        <f>'[1]13'!P$566</f>
        <v>0</v>
      </c>
      <c r="L46" s="94">
        <f>'[1]13'!Y$566</f>
        <v>0</v>
      </c>
      <c r="M46" s="94">
        <f>'[1]13'!AA$566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'[1]13'!C$568</f>
        <v>0</v>
      </c>
      <c r="F48" s="88">
        <f>'[1]13'!D$568</f>
        <v>0</v>
      </c>
      <c r="G48" s="88">
        <f>'[1]13'!E$568</f>
        <v>0</v>
      </c>
      <c r="H48" s="89">
        <f>'[1]13'!F$568</f>
        <v>0</v>
      </c>
      <c r="I48" s="88">
        <f>'[1]13'!G$568</f>
        <v>0</v>
      </c>
      <c r="J48" s="90">
        <f>'[1]13'!H$568</f>
        <v>0</v>
      </c>
      <c r="K48" s="88">
        <f>'[1]13'!P$568</f>
        <v>0</v>
      </c>
      <c r="L48" s="88">
        <f>'[1]13'!Y$568</f>
        <v>0</v>
      </c>
      <c r="M48" s="88">
        <f>'[1]13'!AA$568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'[1]13'!C$569</f>
        <v>0</v>
      </c>
      <c r="F49" s="94">
        <f>'[1]13'!D$569</f>
        <v>0</v>
      </c>
      <c r="G49" s="94">
        <f>'[1]13'!E$569</f>
        <v>0</v>
      </c>
      <c r="H49" s="95">
        <f>'[1]13'!F$569</f>
        <v>0</v>
      </c>
      <c r="I49" s="94">
        <f>'[1]13'!G$569</f>
        <v>0</v>
      </c>
      <c r="J49" s="96">
        <f>'[1]13'!H$569</f>
        <v>0</v>
      </c>
      <c r="K49" s="94">
        <f>'[1]13'!P$569</f>
        <v>0</v>
      </c>
      <c r="L49" s="94">
        <f>'[1]13'!Y$569</f>
        <v>0</v>
      </c>
      <c r="M49" s="94">
        <f>'[1]13'!AA$569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66</v>
      </c>
      <c r="G51" s="74">
        <f t="shared" si="4"/>
        <v>879</v>
      </c>
      <c r="H51" s="75">
        <f t="shared" si="4"/>
        <v>0</v>
      </c>
      <c r="I51" s="74">
        <f t="shared" si="4"/>
        <v>75</v>
      </c>
      <c r="J51" s="76">
        <f t="shared" si="4"/>
        <v>94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'[1]13'!C$573</f>
        <v>0</v>
      </c>
      <c r="F54" s="88">
        <f>'[1]13'!D$573</f>
        <v>0</v>
      </c>
      <c r="G54" s="88">
        <f>'[1]13'!E$573</f>
        <v>0</v>
      </c>
      <c r="H54" s="89">
        <f>'[1]13'!F$573</f>
        <v>0</v>
      </c>
      <c r="I54" s="88">
        <f>'[1]13'!G$573</f>
        <v>0</v>
      </c>
      <c r="J54" s="90">
        <f>'[1]13'!H$573</f>
        <v>0</v>
      </c>
      <c r="K54" s="88">
        <f>'[1]13'!P$573</f>
        <v>0</v>
      </c>
      <c r="L54" s="88">
        <f>'[1]13'!Y$573</f>
        <v>0</v>
      </c>
      <c r="M54" s="88">
        <f>'[1]13'!AA$573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'[1]13'!C$574</f>
        <v>0</v>
      </c>
      <c r="F55" s="94">
        <f>'[1]13'!D$574</f>
        <v>0</v>
      </c>
      <c r="G55" s="94">
        <f>'[1]13'!E$574</f>
        <v>0</v>
      </c>
      <c r="H55" s="95">
        <f>'[1]13'!F$574</f>
        <v>0</v>
      </c>
      <c r="I55" s="94">
        <f>'[1]13'!G$574</f>
        <v>0</v>
      </c>
      <c r="J55" s="96">
        <f>'[1]13'!H$574</f>
        <v>0</v>
      </c>
      <c r="K55" s="94">
        <f>'[1]13'!P$574</f>
        <v>0</v>
      </c>
      <c r="L55" s="94">
        <f>'[1]13'!Y$574</f>
        <v>0</v>
      </c>
      <c r="M55" s="94">
        <f>'[1]13'!AA$574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'[1]13'!C$576</f>
        <v>0</v>
      </c>
      <c r="F57" s="88">
        <f>'[1]13'!D$576</f>
        <v>0</v>
      </c>
      <c r="G57" s="88">
        <f>'[1]13'!E$576</f>
        <v>0</v>
      </c>
      <c r="H57" s="89">
        <f>'[1]13'!F$576</f>
        <v>0</v>
      </c>
      <c r="I57" s="88">
        <f>'[1]13'!G$576</f>
        <v>0</v>
      </c>
      <c r="J57" s="90">
        <f>'[1]13'!H$576</f>
        <v>0</v>
      </c>
      <c r="K57" s="88">
        <f>'[1]13'!P$576</f>
        <v>0</v>
      </c>
      <c r="L57" s="88">
        <f>'[1]13'!Y$576</f>
        <v>0</v>
      </c>
      <c r="M57" s="88">
        <f>'[1]13'!AA$576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'[1]13'!C$577</f>
        <v>0</v>
      </c>
      <c r="F58" s="94">
        <f>'[1]13'!D$577</f>
        <v>0</v>
      </c>
      <c r="G58" s="94">
        <f>'[1]13'!E$577</f>
        <v>0</v>
      </c>
      <c r="H58" s="95">
        <f>'[1]13'!F$577</f>
        <v>0</v>
      </c>
      <c r="I58" s="94">
        <f>'[1]13'!G$577</f>
        <v>0</v>
      </c>
      <c r="J58" s="96">
        <f>'[1]13'!H$577</f>
        <v>0</v>
      </c>
      <c r="K58" s="94">
        <f>'[1]13'!P$577</f>
        <v>0</v>
      </c>
      <c r="L58" s="94">
        <f>'[1]13'!Y$577</f>
        <v>0</v>
      </c>
      <c r="M58" s="94">
        <f>'[1]13'!AA$577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'[1]13'!C$579</f>
        <v>0</v>
      </c>
      <c r="F60" s="88">
        <f>'[1]13'!D$579</f>
        <v>0</v>
      </c>
      <c r="G60" s="88">
        <f>'[1]13'!E$579</f>
        <v>0</v>
      </c>
      <c r="H60" s="89">
        <f>'[1]13'!F$579</f>
        <v>0</v>
      </c>
      <c r="I60" s="88">
        <f>'[1]13'!G$579</f>
        <v>0</v>
      </c>
      <c r="J60" s="90">
        <f>'[1]13'!H$579</f>
        <v>0</v>
      </c>
      <c r="K60" s="88">
        <f>'[1]13'!P$579</f>
        <v>0</v>
      </c>
      <c r="L60" s="88">
        <f>'[1]13'!Y$579</f>
        <v>0</v>
      </c>
      <c r="M60" s="88">
        <f>'[1]13'!AA$579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'[1]13'!C$580</f>
        <v>0</v>
      </c>
      <c r="F61" s="94">
        <f>'[1]13'!D$580</f>
        <v>0</v>
      </c>
      <c r="G61" s="94">
        <f>'[1]13'!E$580</f>
        <v>0</v>
      </c>
      <c r="H61" s="95">
        <f>'[1]13'!F$580</f>
        <v>0</v>
      </c>
      <c r="I61" s="94">
        <f>'[1]13'!G$580</f>
        <v>0</v>
      </c>
      <c r="J61" s="96">
        <f>'[1]13'!H$580</f>
        <v>0</v>
      </c>
      <c r="K61" s="94">
        <f>'[1]13'!P$580</f>
        <v>0</v>
      </c>
      <c r="L61" s="94">
        <f>'[1]13'!Y$580</f>
        <v>0</v>
      </c>
      <c r="M61" s="94">
        <f>'[1]13'!AA$580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'[1]13'!C$581</f>
        <v>0</v>
      </c>
      <c r="F62" s="101">
        <f>'[1]13'!D$581</f>
        <v>0</v>
      </c>
      <c r="G62" s="101">
        <f>'[1]13'!E$581</f>
        <v>0</v>
      </c>
      <c r="H62" s="102">
        <f>'[1]13'!F$581</f>
        <v>0</v>
      </c>
      <c r="I62" s="101">
        <f>'[1]13'!G$581</f>
        <v>0</v>
      </c>
      <c r="J62" s="103">
        <f>'[1]13'!H$581</f>
        <v>0</v>
      </c>
      <c r="K62" s="101">
        <f>'[1]13'!P$581</f>
        <v>0</v>
      </c>
      <c r="L62" s="101">
        <f>'[1]13'!Y$581</f>
        <v>0</v>
      </c>
      <c r="M62" s="101">
        <f>'[1]13'!AA$581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'[1]13'!C$582</f>
        <v>0</v>
      </c>
      <c r="F63" s="101">
        <f>'[1]13'!D$582</f>
        <v>0</v>
      </c>
      <c r="G63" s="101">
        <f>'[1]13'!E$582</f>
        <v>0</v>
      </c>
      <c r="H63" s="102">
        <f>'[1]13'!F$582</f>
        <v>0</v>
      </c>
      <c r="I63" s="101">
        <f>'[1]13'!G$582</f>
        <v>0</v>
      </c>
      <c r="J63" s="103">
        <f>'[1]13'!H$582</f>
        <v>0</v>
      </c>
      <c r="K63" s="101">
        <f>'[1]13'!P$582</f>
        <v>0</v>
      </c>
      <c r="L63" s="101">
        <f>'[1]13'!Y$582</f>
        <v>0</v>
      </c>
      <c r="M63" s="101">
        <f>'[1]13'!AA$582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'[1]13'!C$585</f>
        <v>0</v>
      </c>
      <c r="F66" s="88">
        <f>'[1]13'!D$585</f>
        <v>0</v>
      </c>
      <c r="G66" s="88">
        <f>'[1]13'!E$585</f>
        <v>0</v>
      </c>
      <c r="H66" s="89">
        <f>'[1]13'!F$585</f>
        <v>0</v>
      </c>
      <c r="I66" s="88">
        <f>'[1]13'!G$585</f>
        <v>0</v>
      </c>
      <c r="J66" s="90">
        <f>'[1]13'!H$585</f>
        <v>0</v>
      </c>
      <c r="K66" s="88">
        <f>'[1]13'!P$585</f>
        <v>0</v>
      </c>
      <c r="L66" s="88">
        <f>'[1]13'!Y$585</f>
        <v>0</v>
      </c>
      <c r="M66" s="90">
        <f>'[1]13'!AA$585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'[1]13'!C$586</f>
        <v>0</v>
      </c>
      <c r="F67" s="94">
        <f>'[1]13'!D$586</f>
        <v>0</v>
      </c>
      <c r="G67" s="94">
        <f>'[1]13'!E$586</f>
        <v>0</v>
      </c>
      <c r="H67" s="95">
        <f>'[1]13'!F$586</f>
        <v>0</v>
      </c>
      <c r="I67" s="94">
        <f>'[1]13'!G$586</f>
        <v>0</v>
      </c>
      <c r="J67" s="96">
        <f>'[1]13'!H$586</f>
        <v>0</v>
      </c>
      <c r="K67" s="94">
        <f>'[1]13'!P$586</f>
        <v>0</v>
      </c>
      <c r="L67" s="94">
        <f>'[1]13'!Y$586</f>
        <v>0</v>
      </c>
      <c r="M67" s="96">
        <f>'[1]13'!AA$586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'[1]13'!C$588</f>
        <v>0</v>
      </c>
      <c r="F69" s="88">
        <f>'[1]13'!D$588</f>
        <v>0</v>
      </c>
      <c r="G69" s="88">
        <f>'[1]13'!E$588</f>
        <v>0</v>
      </c>
      <c r="H69" s="89">
        <f>'[1]13'!F$588</f>
        <v>0</v>
      </c>
      <c r="I69" s="88">
        <f>'[1]13'!G$588</f>
        <v>0</v>
      </c>
      <c r="J69" s="90">
        <f>'[1]13'!H$588</f>
        <v>0</v>
      </c>
      <c r="K69" s="88">
        <f>'[1]13'!P$588</f>
        <v>0</v>
      </c>
      <c r="L69" s="88">
        <f>'[1]13'!Y$588</f>
        <v>0</v>
      </c>
      <c r="M69" s="90">
        <f>'[1]13'!AA$588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'[1]13'!C$589</f>
        <v>0</v>
      </c>
      <c r="F70" s="94">
        <f>'[1]13'!D$589</f>
        <v>0</v>
      </c>
      <c r="G70" s="94">
        <f>'[1]13'!E$589</f>
        <v>0</v>
      </c>
      <c r="H70" s="95">
        <f>'[1]13'!F$589</f>
        <v>0</v>
      </c>
      <c r="I70" s="94">
        <f>'[1]13'!G$589</f>
        <v>0</v>
      </c>
      <c r="J70" s="96">
        <f>'[1]13'!H$589</f>
        <v>0</v>
      </c>
      <c r="K70" s="94">
        <f>'[1]13'!P$589</f>
        <v>0</v>
      </c>
      <c r="L70" s="94">
        <f>'[1]13'!Y$589</f>
        <v>0</v>
      </c>
      <c r="M70" s="96">
        <f>'[1]13'!AA$589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'[1]13'!C$590</f>
        <v>0</v>
      </c>
      <c r="F72" s="101">
        <f>'[1]13'!D$590</f>
        <v>0</v>
      </c>
      <c r="G72" s="101">
        <f>'[1]13'!E$590</f>
        <v>0</v>
      </c>
      <c r="H72" s="102">
        <f>'[1]13'!F$590</f>
        <v>0</v>
      </c>
      <c r="I72" s="101">
        <f>'[1]13'!G$590</f>
        <v>0</v>
      </c>
      <c r="J72" s="103">
        <f>'[1]13'!H$590</f>
        <v>0</v>
      </c>
      <c r="K72" s="101">
        <f>'[1]13'!P$590</f>
        <v>0</v>
      </c>
      <c r="L72" s="101">
        <f>'[1]13'!Y$590</f>
        <v>0</v>
      </c>
      <c r="M72" s="101">
        <f>'[1]13'!AA$590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66</v>
      </c>
      <c r="G73" s="101">
        <f t="shared" si="12"/>
        <v>879</v>
      </c>
      <c r="H73" s="102">
        <f t="shared" si="12"/>
        <v>0</v>
      </c>
      <c r="I73" s="101">
        <f t="shared" si="12"/>
        <v>75</v>
      </c>
      <c r="J73" s="103">
        <f t="shared" si="12"/>
        <v>94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'[1]13'!C$592</f>
        <v>0</v>
      </c>
      <c r="F74" s="88">
        <f>'[1]13'!D$592</f>
        <v>66</v>
      </c>
      <c r="G74" s="88">
        <f>'[1]13'!E$592</f>
        <v>879</v>
      </c>
      <c r="H74" s="89">
        <f>'[1]13'!F$592</f>
        <v>0</v>
      </c>
      <c r="I74" s="88">
        <f>'[1]13'!G$592</f>
        <v>75</v>
      </c>
      <c r="J74" s="90">
        <f>'[1]13'!H$592</f>
        <v>94</v>
      </c>
      <c r="K74" s="88">
        <f>'[1]13'!P$592</f>
        <v>0</v>
      </c>
      <c r="L74" s="88">
        <f>'[1]13'!Y$592</f>
        <v>0</v>
      </c>
      <c r="M74" s="88">
        <f>'[1]13'!AA$592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'[1]13'!C$593</f>
        <v>0</v>
      </c>
      <c r="F75" s="94">
        <f>'[1]13'!D$593</f>
        <v>0</v>
      </c>
      <c r="G75" s="94">
        <f>'[1]13'!E$593</f>
        <v>0</v>
      </c>
      <c r="H75" s="95">
        <f>'[1]13'!F$593</f>
        <v>0</v>
      </c>
      <c r="I75" s="94">
        <f>'[1]13'!G$593</f>
        <v>0</v>
      </c>
      <c r="J75" s="96">
        <f>'[1]13'!H$593</f>
        <v>0</v>
      </c>
      <c r="K75" s="94">
        <f>'[1]13'!P$593</f>
        <v>0</v>
      </c>
      <c r="L75" s="94">
        <f>'[1]13'!Y$593</f>
        <v>0</v>
      </c>
      <c r="M75" s="94">
        <f>'[1]13'!AA$593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923</v>
      </c>
      <c r="H77" s="75">
        <f t="shared" si="13"/>
        <v>0</v>
      </c>
      <c r="I77" s="74">
        <f t="shared" si="13"/>
        <v>34</v>
      </c>
      <c r="J77" s="76">
        <f t="shared" si="13"/>
        <v>34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'[1]13'!C$596</f>
        <v>0</v>
      </c>
      <c r="F79" s="88">
        <f>'[1]13'!D$596</f>
        <v>0</v>
      </c>
      <c r="G79" s="88">
        <f>'[1]13'!E$596</f>
        <v>0</v>
      </c>
      <c r="H79" s="89">
        <f>'[1]13'!F$596</f>
        <v>0</v>
      </c>
      <c r="I79" s="88">
        <f>'[1]13'!G$596</f>
        <v>0</v>
      </c>
      <c r="J79" s="90">
        <f>'[1]13'!H$596</f>
        <v>0</v>
      </c>
      <c r="K79" s="88">
        <f>'[1]13'!P$596</f>
        <v>0</v>
      </c>
      <c r="L79" s="88">
        <f>'[1]13'!Y$596</f>
        <v>0</v>
      </c>
      <c r="M79" s="88">
        <f>'[1]13'!AA$596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'[1]13'!C$597</f>
        <v>0</v>
      </c>
      <c r="F80" s="94">
        <f>'[1]13'!D$597</f>
        <v>0</v>
      </c>
      <c r="G80" s="94">
        <f>'[1]13'!E$597</f>
        <v>0</v>
      </c>
      <c r="H80" s="95">
        <f>'[1]13'!F$597</f>
        <v>0</v>
      </c>
      <c r="I80" s="94">
        <f>'[1]13'!G$597</f>
        <v>0</v>
      </c>
      <c r="J80" s="96">
        <f>'[1]13'!H$597</f>
        <v>0</v>
      </c>
      <c r="K80" s="94">
        <f>'[1]13'!P$597</f>
        <v>0</v>
      </c>
      <c r="L80" s="94">
        <f>'[1]13'!Y$597</f>
        <v>0</v>
      </c>
      <c r="M80" s="94">
        <f>'[1]13'!AA$597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783</v>
      </c>
      <c r="H81" s="102">
        <f t="shared" si="15"/>
        <v>0</v>
      </c>
      <c r="I81" s="101">
        <f t="shared" si="15"/>
        <v>25</v>
      </c>
      <c r="J81" s="103">
        <f t="shared" si="15"/>
        <v>25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'[1]13'!C$599</f>
        <v>0</v>
      </c>
      <c r="F82" s="88">
        <f>'[1]13'!D$599</f>
        <v>0</v>
      </c>
      <c r="G82" s="88">
        <f>'[1]13'!E$599</f>
        <v>0</v>
      </c>
      <c r="H82" s="89">
        <f>'[1]13'!F$599</f>
        <v>0</v>
      </c>
      <c r="I82" s="88">
        <f>'[1]13'!G$599</f>
        <v>0</v>
      </c>
      <c r="J82" s="90">
        <f>'[1]13'!H$599</f>
        <v>0</v>
      </c>
      <c r="K82" s="88">
        <f>'[1]13'!P$599</f>
        <v>0</v>
      </c>
      <c r="L82" s="88">
        <f>'[1]13'!Y$599</f>
        <v>0</v>
      </c>
      <c r="M82" s="88">
        <f>'[1]13'!AA$599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'[1]13'!C$600</f>
        <v>0</v>
      </c>
      <c r="F83" s="94">
        <f>'[1]13'!D$600</f>
        <v>0</v>
      </c>
      <c r="G83" s="94">
        <f>'[1]13'!E$600</f>
        <v>783</v>
      </c>
      <c r="H83" s="95">
        <f>'[1]13'!F$600</f>
        <v>0</v>
      </c>
      <c r="I83" s="94">
        <f>'[1]13'!G$600</f>
        <v>25</v>
      </c>
      <c r="J83" s="96">
        <f>'[1]13'!H$600</f>
        <v>25</v>
      </c>
      <c r="K83" s="94">
        <f>'[1]13'!P$600</f>
        <v>0</v>
      </c>
      <c r="L83" s="94">
        <f>'[1]13'!Y$600</f>
        <v>0</v>
      </c>
      <c r="M83" s="94">
        <f>'[1]13'!AA$600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'[1]13'!C$601</f>
        <v>0</v>
      </c>
      <c r="F84" s="101">
        <f>'[1]13'!D$601</f>
        <v>0</v>
      </c>
      <c r="G84" s="101">
        <f>'[1]13'!E$601</f>
        <v>0</v>
      </c>
      <c r="H84" s="102">
        <f>'[1]13'!F$601</f>
        <v>0</v>
      </c>
      <c r="I84" s="101">
        <f>'[1]13'!G$601</f>
        <v>0</v>
      </c>
      <c r="J84" s="103">
        <f>'[1]13'!H$601</f>
        <v>0</v>
      </c>
      <c r="K84" s="101">
        <f>'[1]13'!P$601</f>
        <v>0</v>
      </c>
      <c r="L84" s="101">
        <f>'[1]13'!Y$601</f>
        <v>0</v>
      </c>
      <c r="M84" s="101">
        <f>'[1]13'!AA$601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'[1]13'!C$602</f>
        <v>0</v>
      </c>
      <c r="F85" s="101">
        <f>'[1]13'!D$602</f>
        <v>0</v>
      </c>
      <c r="G85" s="101">
        <f>'[1]13'!E$602</f>
        <v>0</v>
      </c>
      <c r="H85" s="102">
        <f>'[1]13'!F$602</f>
        <v>0</v>
      </c>
      <c r="I85" s="101">
        <f>'[1]13'!G$602</f>
        <v>0</v>
      </c>
      <c r="J85" s="103">
        <f>'[1]13'!H$602</f>
        <v>0</v>
      </c>
      <c r="K85" s="101">
        <f>'[1]13'!P$602</f>
        <v>0</v>
      </c>
      <c r="L85" s="101">
        <f>'[1]13'!Y$602</f>
        <v>0</v>
      </c>
      <c r="M85" s="101">
        <f>'[1]13'!AA$602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'[1]13'!C$603</f>
        <v>0</v>
      </c>
      <c r="F86" s="101">
        <f>'[1]13'!D$603</f>
        <v>0</v>
      </c>
      <c r="G86" s="101">
        <f>'[1]13'!E$603</f>
        <v>0</v>
      </c>
      <c r="H86" s="102">
        <f>'[1]13'!F$603</f>
        <v>0</v>
      </c>
      <c r="I86" s="101">
        <f>'[1]13'!G$603</f>
        <v>0</v>
      </c>
      <c r="J86" s="103">
        <f>'[1]13'!H$603</f>
        <v>0</v>
      </c>
      <c r="K86" s="101">
        <f>'[1]13'!P$603</f>
        <v>0</v>
      </c>
      <c r="L86" s="101">
        <f>'[1]13'!Y$603</f>
        <v>0</v>
      </c>
      <c r="M86" s="101">
        <f>'[1]13'!AA$603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'[1]13'!C$604</f>
        <v>0</v>
      </c>
      <c r="F87" s="101">
        <f>'[1]13'!D$604</f>
        <v>0</v>
      </c>
      <c r="G87" s="101">
        <f>'[1]13'!E$604</f>
        <v>0</v>
      </c>
      <c r="H87" s="102">
        <f>'[1]13'!F$604</f>
        <v>0</v>
      </c>
      <c r="I87" s="101">
        <f>'[1]13'!G$604</f>
        <v>0</v>
      </c>
      <c r="J87" s="103">
        <f>'[1]13'!H$604</f>
        <v>0</v>
      </c>
      <c r="K87" s="101">
        <f>'[1]13'!P$604</f>
        <v>0</v>
      </c>
      <c r="L87" s="101">
        <f>'[1]13'!Y$604</f>
        <v>0</v>
      </c>
      <c r="M87" s="101">
        <f>'[1]13'!AA$604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'[1]13'!C$605</f>
        <v>0</v>
      </c>
      <c r="F88" s="101">
        <f>'[1]13'!D$605</f>
        <v>0</v>
      </c>
      <c r="G88" s="101">
        <f>'[1]13'!E$605</f>
        <v>140</v>
      </c>
      <c r="H88" s="102">
        <f>'[1]13'!F$605</f>
        <v>0</v>
      </c>
      <c r="I88" s="101">
        <f>'[1]13'!G$605</f>
        <v>9</v>
      </c>
      <c r="J88" s="103">
        <f>'[1]13'!H$605</f>
        <v>9</v>
      </c>
      <c r="K88" s="101">
        <f>'[1]13'!P$605</f>
        <v>0</v>
      </c>
      <c r="L88" s="101">
        <f>'[1]13'!Y$605</f>
        <v>0</v>
      </c>
      <c r="M88" s="101">
        <f>'[1]13'!AA$605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'[1]13'!C$606</f>
        <v>0</v>
      </c>
      <c r="F90" s="74">
        <f>'[1]13'!D$606</f>
        <v>0</v>
      </c>
      <c r="G90" s="74">
        <f>'[1]13'!E$606</f>
        <v>0</v>
      </c>
      <c r="H90" s="75">
        <f>'[1]13'!F$606</f>
        <v>0</v>
      </c>
      <c r="I90" s="74">
        <f>'[1]13'!G$606</f>
        <v>0</v>
      </c>
      <c r="J90" s="76">
        <f>'[1]13'!H$606</f>
        <v>0</v>
      </c>
      <c r="K90" s="74">
        <f>'[1]13'!P$606</f>
        <v>0</v>
      </c>
      <c r="L90" s="74">
        <f>'[1]13'!Y$606</f>
        <v>0</v>
      </c>
      <c r="M90" s="74">
        <f>'[1]13'!AA$606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48081</v>
      </c>
      <c r="F92" s="28">
        <f t="shared" ref="F92:M92" si="16">F4+F51+F77+F90</f>
        <v>54318</v>
      </c>
      <c r="G92" s="28">
        <f t="shared" si="16"/>
        <v>102359</v>
      </c>
      <c r="H92" s="29">
        <f t="shared" si="16"/>
        <v>135194</v>
      </c>
      <c r="I92" s="28">
        <f t="shared" si="16"/>
        <v>116980</v>
      </c>
      <c r="J92" s="30">
        <f t="shared" si="16"/>
        <v>142336</v>
      </c>
      <c r="K92" s="28">
        <f t="shared" si="16"/>
        <v>98608</v>
      </c>
      <c r="L92" s="28">
        <f t="shared" si="16"/>
        <v>105894.129</v>
      </c>
      <c r="M92" s="28">
        <f t="shared" si="16"/>
        <v>111438.93545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'[1]13'!$B$12)</f>
        <v>Table B.2d: Payments and estimates by economic classification: Provincial Supply Chain And Movable Asset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66054</v>
      </c>
      <c r="F4" s="74">
        <f t="shared" ref="F4:M4" si="0">F5+F8+F47</f>
        <v>64926</v>
      </c>
      <c r="G4" s="74">
        <f t="shared" si="0"/>
        <v>58228.000000000007</v>
      </c>
      <c r="H4" s="75">
        <f t="shared" si="0"/>
        <v>69572</v>
      </c>
      <c r="I4" s="74">
        <f t="shared" si="0"/>
        <v>61101</v>
      </c>
      <c r="J4" s="76">
        <f t="shared" si="0"/>
        <v>61576</v>
      </c>
      <c r="K4" s="74">
        <f t="shared" si="0"/>
        <v>86592.088821461613</v>
      </c>
      <c r="L4" s="74">
        <f t="shared" si="0"/>
        <v>94924.217505189648</v>
      </c>
      <c r="M4" s="74">
        <f t="shared" si="0"/>
        <v>100055.42838044913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61821</v>
      </c>
      <c r="F5" s="81">
        <f t="shared" ref="F5:M5" si="1">SUM(F6:F7)</f>
        <v>63051</v>
      </c>
      <c r="G5" s="81">
        <f t="shared" si="1"/>
        <v>56132.000000000007</v>
      </c>
      <c r="H5" s="82">
        <f t="shared" si="1"/>
        <v>66984</v>
      </c>
      <c r="I5" s="81">
        <f t="shared" si="1"/>
        <v>58279</v>
      </c>
      <c r="J5" s="83">
        <f t="shared" si="1"/>
        <v>58779</v>
      </c>
      <c r="K5" s="81">
        <f t="shared" si="1"/>
        <v>80457</v>
      </c>
      <c r="L5" s="81">
        <f t="shared" si="1"/>
        <v>88503.108000000007</v>
      </c>
      <c r="M5" s="81">
        <f t="shared" si="1"/>
        <v>93313.263400000011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'[1]13'!C$676</f>
        <v>60872</v>
      </c>
      <c r="F6" s="88">
        <f>'[1]13'!D$676</f>
        <v>54320</v>
      </c>
      <c r="G6" s="88">
        <f>'[1]13'!E$676</f>
        <v>44905.600000000006</v>
      </c>
      <c r="H6" s="89">
        <f>'[1]13'!F$676</f>
        <v>57443</v>
      </c>
      <c r="I6" s="88">
        <f>'[1]13'!G$676</f>
        <v>49641</v>
      </c>
      <c r="J6" s="90">
        <f>'[1]13'!H$676</f>
        <v>47023</v>
      </c>
      <c r="K6" s="88">
        <f>'[1]13'!P$676</f>
        <v>65412</v>
      </c>
      <c r="L6" s="88">
        <f>'[1]13'!Y$676</f>
        <v>74696.466</v>
      </c>
      <c r="M6" s="88">
        <f>'[1]13'!AA$676</f>
        <v>78816.289300000004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'[1]13'!C$677</f>
        <v>949</v>
      </c>
      <c r="F7" s="94">
        <f>'[1]13'!D$677</f>
        <v>8731</v>
      </c>
      <c r="G7" s="94">
        <f>'[1]13'!E$677</f>
        <v>11226.400000000001</v>
      </c>
      <c r="H7" s="95">
        <f>'[1]13'!F$677</f>
        <v>9541</v>
      </c>
      <c r="I7" s="94">
        <f>'[1]13'!G$677</f>
        <v>8638</v>
      </c>
      <c r="J7" s="96">
        <f>'[1]13'!H$677</f>
        <v>11756</v>
      </c>
      <c r="K7" s="94">
        <f>'[1]13'!P$677</f>
        <v>15045</v>
      </c>
      <c r="L7" s="94">
        <f>'[1]13'!Y$677</f>
        <v>13806.642</v>
      </c>
      <c r="M7" s="94">
        <f>'[1]13'!AA$677</f>
        <v>14496.974100000001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4233</v>
      </c>
      <c r="F8" s="81">
        <f t="shared" si="2"/>
        <v>1875</v>
      </c>
      <c r="G8" s="81">
        <f t="shared" si="2"/>
        <v>2096</v>
      </c>
      <c r="H8" s="82">
        <f t="shared" si="2"/>
        <v>2588</v>
      </c>
      <c r="I8" s="81">
        <f t="shared" si="2"/>
        <v>2822</v>
      </c>
      <c r="J8" s="83">
        <f t="shared" si="2"/>
        <v>2797</v>
      </c>
      <c r="K8" s="81">
        <f t="shared" si="2"/>
        <v>6135.0888214616098</v>
      </c>
      <c r="L8" s="81">
        <f t="shared" si="2"/>
        <v>6421.10950518964</v>
      </c>
      <c r="M8" s="81">
        <f t="shared" si="2"/>
        <v>6742.1649804491208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'[1]13'!C$679</f>
        <v>0</v>
      </c>
      <c r="F9" s="88">
        <f>'[1]13'!D$679</f>
        <v>0</v>
      </c>
      <c r="G9" s="88">
        <f>'[1]13'!E$679</f>
        <v>165</v>
      </c>
      <c r="H9" s="89">
        <f>'[1]13'!F$679</f>
        <v>0</v>
      </c>
      <c r="I9" s="88">
        <f>'[1]13'!G$679</f>
        <v>0</v>
      </c>
      <c r="J9" s="90">
        <f>'[1]13'!H$679</f>
        <v>57</v>
      </c>
      <c r="K9" s="88">
        <f>'[1]13'!P$679</f>
        <v>0</v>
      </c>
      <c r="L9" s="88">
        <f>'[1]13'!Y$679</f>
        <v>0</v>
      </c>
      <c r="M9" s="88">
        <f>'[1]13'!AA$679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'[1]13'!C$680</f>
        <v>76</v>
      </c>
      <c r="F10" s="101">
        <f>'[1]13'!D$680</f>
        <v>175</v>
      </c>
      <c r="G10" s="101">
        <f>'[1]13'!E$680</f>
        <v>195</v>
      </c>
      <c r="H10" s="102">
        <f>'[1]13'!F$680</f>
        <v>200</v>
      </c>
      <c r="I10" s="101">
        <f>'[1]13'!G$680</f>
        <v>200</v>
      </c>
      <c r="J10" s="103">
        <f>'[1]13'!H$680</f>
        <v>225</v>
      </c>
      <c r="K10" s="101">
        <f>'[1]13'!P$680</f>
        <v>259</v>
      </c>
      <c r="L10" s="101">
        <f>'[1]13'!Y$680</f>
        <v>269.077</v>
      </c>
      <c r="M10" s="101">
        <f>'[1]13'!AA$680</f>
        <v>282.53084999999999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'[1]13'!C$681</f>
        <v>0</v>
      </c>
      <c r="F11" s="101">
        <f>'[1]13'!D$681</f>
        <v>0</v>
      </c>
      <c r="G11" s="101">
        <f>'[1]13'!E$681</f>
        <v>0</v>
      </c>
      <c r="H11" s="102">
        <f>'[1]13'!F$681</f>
        <v>0</v>
      </c>
      <c r="I11" s="101">
        <f>'[1]13'!G$681</f>
        <v>0</v>
      </c>
      <c r="J11" s="103">
        <f>'[1]13'!H$681</f>
        <v>0</v>
      </c>
      <c r="K11" s="101">
        <f>'[1]13'!P$681</f>
        <v>0</v>
      </c>
      <c r="L11" s="101">
        <f>'[1]13'!Y$681</f>
        <v>0</v>
      </c>
      <c r="M11" s="101">
        <f>'[1]13'!AA$681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'[1]13'!C$682</f>
        <v>0</v>
      </c>
      <c r="F12" s="101">
        <f>'[1]13'!D$682</f>
        <v>0</v>
      </c>
      <c r="G12" s="101">
        <f>'[1]13'!E$682</f>
        <v>0</v>
      </c>
      <c r="H12" s="102">
        <f>'[1]13'!F$682</f>
        <v>0</v>
      </c>
      <c r="I12" s="101">
        <f>'[1]13'!G$682</f>
        <v>0</v>
      </c>
      <c r="J12" s="103">
        <f>'[1]13'!H$682</f>
        <v>0</v>
      </c>
      <c r="K12" s="101">
        <f>'[1]13'!P$682</f>
        <v>0</v>
      </c>
      <c r="L12" s="101">
        <f>'[1]13'!Y$682</f>
        <v>0</v>
      </c>
      <c r="M12" s="101">
        <f>'[1]13'!AA$682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'[1]13'!C$683</f>
        <v>0</v>
      </c>
      <c r="F13" s="101">
        <f>'[1]13'!D$683</f>
        <v>0</v>
      </c>
      <c r="G13" s="101">
        <f>'[1]13'!E$683</f>
        <v>0</v>
      </c>
      <c r="H13" s="102">
        <f>'[1]13'!F$683</f>
        <v>0</v>
      </c>
      <c r="I13" s="101">
        <f>'[1]13'!G$683</f>
        <v>0</v>
      </c>
      <c r="J13" s="103">
        <f>'[1]13'!H$683</f>
        <v>0</v>
      </c>
      <c r="K13" s="101">
        <f>'[1]13'!P$683</f>
        <v>0</v>
      </c>
      <c r="L13" s="101">
        <f>'[1]13'!Y$683</f>
        <v>0</v>
      </c>
      <c r="M13" s="101">
        <f>'[1]13'!AA$683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'[1]13'!C$684</f>
        <v>0</v>
      </c>
      <c r="F14" s="101">
        <f>'[1]13'!D$684</f>
        <v>0</v>
      </c>
      <c r="G14" s="101">
        <f>'[1]13'!E$684</f>
        <v>0</v>
      </c>
      <c r="H14" s="102">
        <f>'[1]13'!F$684</f>
        <v>30</v>
      </c>
      <c r="I14" s="101">
        <f>'[1]13'!G$684</f>
        <v>1</v>
      </c>
      <c r="J14" s="103">
        <f>'[1]13'!H$684</f>
        <v>8</v>
      </c>
      <c r="K14" s="101">
        <f>'[1]13'!P$684</f>
        <v>32</v>
      </c>
      <c r="L14" s="101">
        <f>'[1]13'!Y$684</f>
        <v>33.695999999999998</v>
      </c>
      <c r="M14" s="101">
        <f>'[1]13'!AA$684</f>
        <v>35.380800000000001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'[1]13'!C$685</f>
        <v>0</v>
      </c>
      <c r="F15" s="101">
        <f>'[1]13'!D$685</f>
        <v>0</v>
      </c>
      <c r="G15" s="101">
        <f>'[1]13'!E$685</f>
        <v>0</v>
      </c>
      <c r="H15" s="102">
        <f>'[1]13'!F$685</f>
        <v>0</v>
      </c>
      <c r="I15" s="101">
        <f>'[1]13'!G$685</f>
        <v>0</v>
      </c>
      <c r="J15" s="103">
        <f>'[1]13'!H$685</f>
        <v>0</v>
      </c>
      <c r="K15" s="101">
        <f>'[1]13'!P$685</f>
        <v>365.65600000000001</v>
      </c>
      <c r="L15" s="101">
        <f>'[1]13'!Y$685</f>
        <v>365.65600000000001</v>
      </c>
      <c r="M15" s="101">
        <f>'[1]13'!AA$685</f>
        <v>383.93880000000001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'[1]13'!C$686</f>
        <v>0</v>
      </c>
      <c r="F16" s="101">
        <f>'[1]13'!D$686</f>
        <v>0</v>
      </c>
      <c r="G16" s="101">
        <f>'[1]13'!E$686</f>
        <v>0</v>
      </c>
      <c r="H16" s="102">
        <f>'[1]13'!F$686</f>
        <v>0</v>
      </c>
      <c r="I16" s="101">
        <f>'[1]13'!G$686</f>
        <v>0</v>
      </c>
      <c r="J16" s="103">
        <f>'[1]13'!H$686</f>
        <v>0</v>
      </c>
      <c r="K16" s="101">
        <f>'[1]13'!P$686</f>
        <v>1703</v>
      </c>
      <c r="L16" s="101">
        <f>'[1]13'!Y$686</f>
        <v>1804</v>
      </c>
      <c r="M16" s="101">
        <f>'[1]13'!AA$686</f>
        <v>1894.2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'[1]13'!C$687</f>
        <v>4151</v>
      </c>
      <c r="F17" s="101">
        <f>'[1]13'!D$687</f>
        <v>1683</v>
      </c>
      <c r="G17" s="101">
        <f>'[1]13'!E$687</f>
        <v>1700</v>
      </c>
      <c r="H17" s="102">
        <f>'[1]13'!F$687</f>
        <v>1165</v>
      </c>
      <c r="I17" s="101">
        <f>'[1]13'!G$687</f>
        <v>1633</v>
      </c>
      <c r="J17" s="103">
        <f>'[1]13'!H$687</f>
        <v>1739</v>
      </c>
      <c r="K17" s="101">
        <f>'[1]13'!P$687</f>
        <v>1219</v>
      </c>
      <c r="L17" s="101">
        <f>'[1]13'!Y$687</f>
        <v>1274.607</v>
      </c>
      <c r="M17" s="101">
        <f>'[1]13'!AA$687</f>
        <v>1338.33735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'[1]13'!C$688</f>
        <v>0</v>
      </c>
      <c r="F18" s="101">
        <f>'[1]13'!D$688</f>
        <v>0</v>
      </c>
      <c r="G18" s="101">
        <f>'[1]13'!E$688</f>
        <v>0</v>
      </c>
      <c r="H18" s="102">
        <f>'[1]13'!F$688</f>
        <v>0</v>
      </c>
      <c r="I18" s="101">
        <f>'[1]13'!G$688</f>
        <v>0</v>
      </c>
      <c r="J18" s="103">
        <f>'[1]13'!H$688</f>
        <v>0</v>
      </c>
      <c r="K18" s="101">
        <f>'[1]13'!P$688</f>
        <v>0</v>
      </c>
      <c r="L18" s="101">
        <f>'[1]13'!Y$688</f>
        <v>0</v>
      </c>
      <c r="M18" s="101">
        <f>'[1]13'!AA$688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'[1]13'!C$689</f>
        <v>0</v>
      </c>
      <c r="F19" s="101">
        <f>'[1]13'!D$689</f>
        <v>0</v>
      </c>
      <c r="G19" s="101">
        <f>'[1]13'!E$689</f>
        <v>0</v>
      </c>
      <c r="H19" s="102">
        <f>'[1]13'!F$689</f>
        <v>0</v>
      </c>
      <c r="I19" s="101">
        <f>'[1]13'!G$689</f>
        <v>0</v>
      </c>
      <c r="J19" s="103">
        <f>'[1]13'!H$689</f>
        <v>0</v>
      </c>
      <c r="K19" s="101">
        <f>'[1]13'!P$689</f>
        <v>0</v>
      </c>
      <c r="L19" s="101">
        <f>'[1]13'!Y$689</f>
        <v>0</v>
      </c>
      <c r="M19" s="101">
        <f>'[1]13'!AA$689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'[1]13'!C$690</f>
        <v>0</v>
      </c>
      <c r="F20" s="101">
        <f>'[1]13'!D$690</f>
        <v>0</v>
      </c>
      <c r="G20" s="101">
        <f>'[1]13'!E$690</f>
        <v>0</v>
      </c>
      <c r="H20" s="102">
        <f>'[1]13'!F$690</f>
        <v>0</v>
      </c>
      <c r="I20" s="101">
        <f>'[1]13'!G$690</f>
        <v>0</v>
      </c>
      <c r="J20" s="103">
        <f>'[1]13'!H$690</f>
        <v>0</v>
      </c>
      <c r="K20" s="101">
        <f>'[1]13'!P$690</f>
        <v>0</v>
      </c>
      <c r="L20" s="101">
        <f>'[1]13'!Y$690</f>
        <v>0</v>
      </c>
      <c r="M20" s="101">
        <f>'[1]13'!AA$690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'[1]13'!C$691</f>
        <v>0</v>
      </c>
      <c r="F21" s="101">
        <f>'[1]13'!D$691</f>
        <v>0</v>
      </c>
      <c r="G21" s="101">
        <f>'[1]13'!E$691</f>
        <v>0</v>
      </c>
      <c r="H21" s="102">
        <f>'[1]13'!F$691</f>
        <v>0</v>
      </c>
      <c r="I21" s="101">
        <f>'[1]13'!G$691</f>
        <v>0</v>
      </c>
      <c r="J21" s="103">
        <f>'[1]13'!H$691</f>
        <v>0</v>
      </c>
      <c r="K21" s="101">
        <f>'[1]13'!P$691</f>
        <v>0</v>
      </c>
      <c r="L21" s="101">
        <f>'[1]13'!Y$691</f>
        <v>0</v>
      </c>
      <c r="M21" s="101">
        <f>'[1]13'!AA$691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'[1]13'!C$692</f>
        <v>5</v>
      </c>
      <c r="F22" s="101">
        <f>'[1]13'!D$692</f>
        <v>0</v>
      </c>
      <c r="G22" s="101">
        <f>'[1]13'!E$692</f>
        <v>2</v>
      </c>
      <c r="H22" s="102">
        <f>'[1]13'!F$692</f>
        <v>0</v>
      </c>
      <c r="I22" s="101">
        <f>'[1]13'!G$692</f>
        <v>0</v>
      </c>
      <c r="J22" s="103">
        <f>'[1]13'!H$692</f>
        <v>3</v>
      </c>
      <c r="K22" s="101">
        <f>'[1]13'!P$692</f>
        <v>0</v>
      </c>
      <c r="L22" s="101">
        <f>'[1]13'!Y$692</f>
        <v>0</v>
      </c>
      <c r="M22" s="101">
        <f>'[1]13'!AA$692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'[1]13'!C$693</f>
        <v>0</v>
      </c>
      <c r="F23" s="101">
        <f>'[1]13'!D$693</f>
        <v>0</v>
      </c>
      <c r="G23" s="101">
        <f>'[1]13'!E$693</f>
        <v>0</v>
      </c>
      <c r="H23" s="102">
        <f>'[1]13'!F$693</f>
        <v>0</v>
      </c>
      <c r="I23" s="101">
        <f>'[1]13'!G$693</f>
        <v>0</v>
      </c>
      <c r="J23" s="103">
        <f>'[1]13'!H$693</f>
        <v>0</v>
      </c>
      <c r="K23" s="101">
        <f>'[1]13'!P$693</f>
        <v>0</v>
      </c>
      <c r="L23" s="101">
        <f>'[1]13'!Y$693</f>
        <v>0</v>
      </c>
      <c r="M23" s="101">
        <f>'[1]13'!AA$693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'[1]13'!C$694</f>
        <v>0</v>
      </c>
      <c r="F24" s="101">
        <f>'[1]13'!D$694</f>
        <v>0</v>
      </c>
      <c r="G24" s="101">
        <f>'[1]13'!E$694</f>
        <v>0</v>
      </c>
      <c r="H24" s="102">
        <f>'[1]13'!F$694</f>
        <v>0</v>
      </c>
      <c r="I24" s="101">
        <f>'[1]13'!G$694</f>
        <v>0</v>
      </c>
      <c r="J24" s="103">
        <f>'[1]13'!H$694</f>
        <v>0</v>
      </c>
      <c r="K24" s="101">
        <f>'[1]13'!P$694</f>
        <v>0</v>
      </c>
      <c r="L24" s="101">
        <f>'[1]13'!Y$694</f>
        <v>0</v>
      </c>
      <c r="M24" s="101">
        <f>'[1]13'!AA$694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'[1]13'!C$695</f>
        <v>0</v>
      </c>
      <c r="F25" s="101">
        <f>'[1]13'!D$695</f>
        <v>0</v>
      </c>
      <c r="G25" s="101">
        <f>'[1]13'!E$695</f>
        <v>0</v>
      </c>
      <c r="H25" s="102">
        <f>'[1]13'!F$695</f>
        <v>0</v>
      </c>
      <c r="I25" s="101">
        <f>'[1]13'!G$695</f>
        <v>0</v>
      </c>
      <c r="J25" s="103">
        <f>'[1]13'!H$695</f>
        <v>0</v>
      </c>
      <c r="K25" s="101">
        <f>'[1]13'!P$695</f>
        <v>97</v>
      </c>
      <c r="L25" s="101">
        <f>'[1]13'!Y$695</f>
        <v>103</v>
      </c>
      <c r="M25" s="101">
        <f>'[1]13'!AA$695</f>
        <v>108.15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'[1]13'!C$696</f>
        <v>0</v>
      </c>
      <c r="F26" s="101">
        <f>'[1]13'!D$696</f>
        <v>0</v>
      </c>
      <c r="G26" s="101">
        <f>'[1]13'!E$696</f>
        <v>0</v>
      </c>
      <c r="H26" s="102">
        <f>'[1]13'!F$696</f>
        <v>0</v>
      </c>
      <c r="I26" s="101">
        <f>'[1]13'!G$696</f>
        <v>0</v>
      </c>
      <c r="J26" s="103">
        <f>'[1]13'!H$696</f>
        <v>0</v>
      </c>
      <c r="K26" s="101">
        <f>'[1]13'!P$696</f>
        <v>0</v>
      </c>
      <c r="L26" s="101">
        <f>'[1]13'!Y$696</f>
        <v>0</v>
      </c>
      <c r="M26" s="101">
        <f>'[1]13'!AA$696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'[1]13'!C$697</f>
        <v>0</v>
      </c>
      <c r="F27" s="101">
        <f>'[1]13'!D$697</f>
        <v>0</v>
      </c>
      <c r="G27" s="101">
        <f>'[1]13'!E$697</f>
        <v>0</v>
      </c>
      <c r="H27" s="102">
        <f>'[1]13'!F$697</f>
        <v>0</v>
      </c>
      <c r="I27" s="101">
        <f>'[1]13'!G$697</f>
        <v>0</v>
      </c>
      <c r="J27" s="103">
        <f>'[1]13'!H$697</f>
        <v>0</v>
      </c>
      <c r="K27" s="101">
        <f>'[1]13'!P$697</f>
        <v>0</v>
      </c>
      <c r="L27" s="101">
        <f>'[1]13'!Y$697</f>
        <v>0</v>
      </c>
      <c r="M27" s="101">
        <f>'[1]13'!AA$697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'[1]13'!C$698</f>
        <v>0</v>
      </c>
      <c r="F28" s="101">
        <f>'[1]13'!D$698</f>
        <v>0</v>
      </c>
      <c r="G28" s="101">
        <f>'[1]13'!E$698</f>
        <v>0</v>
      </c>
      <c r="H28" s="102">
        <f>'[1]13'!F$698</f>
        <v>0</v>
      </c>
      <c r="I28" s="101">
        <f>'[1]13'!G$698</f>
        <v>0</v>
      </c>
      <c r="J28" s="103">
        <f>'[1]13'!H$698</f>
        <v>0</v>
      </c>
      <c r="K28" s="101">
        <f>'[1]13'!P$698</f>
        <v>0</v>
      </c>
      <c r="L28" s="101">
        <f>'[1]13'!Y$698</f>
        <v>0</v>
      </c>
      <c r="M28" s="101">
        <f>'[1]13'!AA$698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'[1]13'!C$699</f>
        <v>0</v>
      </c>
      <c r="F29" s="101">
        <f>'[1]13'!D$699</f>
        <v>0</v>
      </c>
      <c r="G29" s="101">
        <f>'[1]13'!E$699</f>
        <v>0</v>
      </c>
      <c r="H29" s="102">
        <f>'[1]13'!F$699</f>
        <v>0</v>
      </c>
      <c r="I29" s="101">
        <f>'[1]13'!G$699</f>
        <v>0</v>
      </c>
      <c r="J29" s="103">
        <f>'[1]13'!H$699</f>
        <v>0</v>
      </c>
      <c r="K29" s="101">
        <f>'[1]13'!P$699</f>
        <v>0</v>
      </c>
      <c r="L29" s="101">
        <f>'[1]13'!Y$699</f>
        <v>0</v>
      </c>
      <c r="M29" s="101">
        <f>'[1]13'!AA$699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'[1]13'!C$700</f>
        <v>0</v>
      </c>
      <c r="F30" s="101">
        <f>'[1]13'!D$700</f>
        <v>0</v>
      </c>
      <c r="G30" s="101">
        <f>'[1]13'!E$700</f>
        <v>0</v>
      </c>
      <c r="H30" s="102">
        <f>'[1]13'!F$700</f>
        <v>0</v>
      </c>
      <c r="I30" s="101">
        <f>'[1]13'!G$700</f>
        <v>0</v>
      </c>
      <c r="J30" s="103">
        <f>'[1]13'!H$700</f>
        <v>0</v>
      </c>
      <c r="K30" s="101">
        <f>'[1]13'!P$700</f>
        <v>0</v>
      </c>
      <c r="L30" s="101">
        <f>'[1]13'!Y$700</f>
        <v>0</v>
      </c>
      <c r="M30" s="101">
        <f>'[1]13'!AA$700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'[1]13'!C$701</f>
        <v>0</v>
      </c>
      <c r="F31" s="101">
        <f>'[1]13'!D$701</f>
        <v>0</v>
      </c>
      <c r="G31" s="101">
        <f>'[1]13'!E$701</f>
        <v>0</v>
      </c>
      <c r="H31" s="102">
        <f>'[1]13'!F$701</f>
        <v>0</v>
      </c>
      <c r="I31" s="101">
        <f>'[1]13'!G$701</f>
        <v>0</v>
      </c>
      <c r="J31" s="103">
        <f>'[1]13'!H$701</f>
        <v>0</v>
      </c>
      <c r="K31" s="101">
        <f>'[1]13'!P$701</f>
        <v>0</v>
      </c>
      <c r="L31" s="101">
        <f>'[1]13'!Y$701</f>
        <v>0</v>
      </c>
      <c r="M31" s="101">
        <f>'[1]13'!AA$701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'[1]13'!C$702</f>
        <v>0</v>
      </c>
      <c r="F32" s="101">
        <f>'[1]13'!D$702</f>
        <v>5</v>
      </c>
      <c r="G32" s="101">
        <f>'[1]13'!E$702</f>
        <v>0</v>
      </c>
      <c r="H32" s="102">
        <f>'[1]13'!F$702</f>
        <v>0</v>
      </c>
      <c r="I32" s="101">
        <f>'[1]13'!G$702</f>
        <v>0</v>
      </c>
      <c r="J32" s="103">
        <f>'[1]13'!H$702</f>
        <v>0</v>
      </c>
      <c r="K32" s="101">
        <f>'[1]13'!P$702</f>
        <v>0</v>
      </c>
      <c r="L32" s="101">
        <f>'[1]13'!Y$702</f>
        <v>0</v>
      </c>
      <c r="M32" s="101">
        <f>'[1]13'!AA$702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'[1]13'!C$703</f>
        <v>0</v>
      </c>
      <c r="F33" s="101">
        <f>'[1]13'!D$703</f>
        <v>0</v>
      </c>
      <c r="G33" s="101">
        <f>'[1]13'!E$703</f>
        <v>0</v>
      </c>
      <c r="H33" s="102">
        <f>'[1]13'!F$703</f>
        <v>0</v>
      </c>
      <c r="I33" s="101">
        <f>'[1]13'!G$703</f>
        <v>0</v>
      </c>
      <c r="J33" s="103">
        <f>'[1]13'!H$703</f>
        <v>0</v>
      </c>
      <c r="K33" s="101">
        <f>'[1]13'!P$703</f>
        <v>0</v>
      </c>
      <c r="L33" s="101">
        <f>'[1]13'!Y$703</f>
        <v>0</v>
      </c>
      <c r="M33" s="101">
        <f>'[1]13'!AA$703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'[1]13'!C$704</f>
        <v>0</v>
      </c>
      <c r="F34" s="101">
        <f>'[1]13'!D$704</f>
        <v>0</v>
      </c>
      <c r="G34" s="101">
        <f>'[1]13'!E$704</f>
        <v>0</v>
      </c>
      <c r="H34" s="102">
        <f>'[1]13'!F$704</f>
        <v>0</v>
      </c>
      <c r="I34" s="101">
        <f>'[1]13'!G$704</f>
        <v>0</v>
      </c>
      <c r="J34" s="103">
        <f>'[1]13'!H$704</f>
        <v>0</v>
      </c>
      <c r="K34" s="101">
        <f>'[1]13'!P$704</f>
        <v>0</v>
      </c>
      <c r="L34" s="101">
        <f>'[1]13'!Y$704</f>
        <v>0</v>
      </c>
      <c r="M34" s="101">
        <f>'[1]13'!AA$704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'[1]13'!C$705</f>
        <v>0</v>
      </c>
      <c r="F35" s="101">
        <f>'[1]13'!D$705</f>
        <v>0</v>
      </c>
      <c r="G35" s="101">
        <f>'[1]13'!E$705</f>
        <v>0</v>
      </c>
      <c r="H35" s="102">
        <f>'[1]13'!F$705</f>
        <v>0</v>
      </c>
      <c r="I35" s="101">
        <f>'[1]13'!G$705</f>
        <v>0</v>
      </c>
      <c r="J35" s="103">
        <f>'[1]13'!H$705</f>
        <v>0</v>
      </c>
      <c r="K35" s="101">
        <f>'[1]13'!P$705</f>
        <v>0</v>
      </c>
      <c r="L35" s="101">
        <f>'[1]13'!Y$705</f>
        <v>0</v>
      </c>
      <c r="M35" s="101">
        <f>'[1]13'!AA$705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'[1]13'!C$706</f>
        <v>0</v>
      </c>
      <c r="F36" s="101">
        <f>'[1]13'!D$706</f>
        <v>0</v>
      </c>
      <c r="G36" s="101">
        <f>'[1]13'!E$706</f>
        <v>0</v>
      </c>
      <c r="H36" s="102">
        <f>'[1]13'!F$706</f>
        <v>0</v>
      </c>
      <c r="I36" s="101">
        <f>'[1]13'!G$706</f>
        <v>0</v>
      </c>
      <c r="J36" s="103">
        <f>'[1]13'!H$706</f>
        <v>0</v>
      </c>
      <c r="K36" s="101">
        <f>'[1]13'!P$706</f>
        <v>0</v>
      </c>
      <c r="L36" s="101">
        <f>'[1]13'!Y$706</f>
        <v>0</v>
      </c>
      <c r="M36" s="101">
        <f>'[1]13'!AA$706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'[1]13'!C$707</f>
        <v>0</v>
      </c>
      <c r="F37" s="101">
        <f>'[1]13'!D$707</f>
        <v>0</v>
      </c>
      <c r="G37" s="101">
        <f>'[1]13'!E$707</f>
        <v>2</v>
      </c>
      <c r="H37" s="102">
        <f>'[1]13'!F$707</f>
        <v>0</v>
      </c>
      <c r="I37" s="101">
        <f>'[1]13'!G$707</f>
        <v>0</v>
      </c>
      <c r="J37" s="103">
        <f>'[1]13'!H$707</f>
        <v>0</v>
      </c>
      <c r="K37" s="101">
        <f>'[1]13'!P$707</f>
        <v>0</v>
      </c>
      <c r="L37" s="101">
        <f>'[1]13'!Y$707</f>
        <v>0</v>
      </c>
      <c r="M37" s="101">
        <f>'[1]13'!AA$707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'[1]13'!C$708</f>
        <v>0</v>
      </c>
      <c r="F38" s="101">
        <f>'[1]13'!D$708</f>
        <v>0</v>
      </c>
      <c r="G38" s="101">
        <f>'[1]13'!E$708</f>
        <v>0</v>
      </c>
      <c r="H38" s="102">
        <f>'[1]13'!F$708</f>
        <v>0</v>
      </c>
      <c r="I38" s="101">
        <f>'[1]13'!G$708</f>
        <v>0</v>
      </c>
      <c r="J38" s="103">
        <f>'[1]13'!H$708</f>
        <v>2</v>
      </c>
      <c r="K38" s="101">
        <f>'[1]13'!P$708</f>
        <v>182.95282146160963</v>
      </c>
      <c r="L38" s="101">
        <f>'[1]13'!Y$708</f>
        <v>191.26919518963922</v>
      </c>
      <c r="M38" s="101">
        <f>'[1]13'!AA$708</f>
        <v>200.83265494912121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'[1]13'!C$709</f>
        <v>0</v>
      </c>
      <c r="F39" s="101">
        <f>'[1]13'!D$709</f>
        <v>0</v>
      </c>
      <c r="G39" s="101">
        <f>'[1]13'!E$709</f>
        <v>0</v>
      </c>
      <c r="H39" s="102">
        <f>'[1]13'!F$709</f>
        <v>0</v>
      </c>
      <c r="I39" s="101">
        <f>'[1]13'!G$709</f>
        <v>0</v>
      </c>
      <c r="J39" s="103">
        <f>'[1]13'!H$709</f>
        <v>0</v>
      </c>
      <c r="K39" s="101">
        <f>'[1]13'!P$709</f>
        <v>639</v>
      </c>
      <c r="L39" s="101">
        <f>'[1]13'!Y$709</f>
        <v>683</v>
      </c>
      <c r="M39" s="101">
        <f>'[1]13'!AA$709</f>
        <v>717.15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'[1]13'!C$710</f>
        <v>0</v>
      </c>
      <c r="F40" s="101">
        <f>'[1]13'!D$710</f>
        <v>0</v>
      </c>
      <c r="G40" s="101">
        <f>'[1]13'!E$710</f>
        <v>0</v>
      </c>
      <c r="H40" s="102">
        <f>'[1]13'!F$710</f>
        <v>0</v>
      </c>
      <c r="I40" s="101">
        <f>'[1]13'!G$710</f>
        <v>0</v>
      </c>
      <c r="J40" s="103">
        <f>'[1]13'!H$710</f>
        <v>0</v>
      </c>
      <c r="K40" s="101">
        <f>'[1]13'!P$710</f>
        <v>0</v>
      </c>
      <c r="L40" s="101">
        <f>'[1]13'!Y$710</f>
        <v>0</v>
      </c>
      <c r="M40" s="101">
        <f>'[1]13'!AA$710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'[1]13'!C$711</f>
        <v>0</v>
      </c>
      <c r="F41" s="101">
        <f>'[1]13'!D$711</f>
        <v>0</v>
      </c>
      <c r="G41" s="101">
        <f>'[1]13'!E$711</f>
        <v>0</v>
      </c>
      <c r="H41" s="102">
        <f>'[1]13'!F$711</f>
        <v>0</v>
      </c>
      <c r="I41" s="101">
        <f>'[1]13'!G$711</f>
        <v>0</v>
      </c>
      <c r="J41" s="103">
        <f>'[1]13'!H$711</f>
        <v>0</v>
      </c>
      <c r="K41" s="101">
        <f>'[1]13'!P$711</f>
        <v>0</v>
      </c>
      <c r="L41" s="101">
        <f>'[1]13'!Y$711</f>
        <v>0</v>
      </c>
      <c r="M41" s="101">
        <f>'[1]13'!AA$711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'[1]13'!C$712</f>
        <v>0</v>
      </c>
      <c r="F42" s="101">
        <f>'[1]13'!D$712</f>
        <v>0</v>
      </c>
      <c r="G42" s="101">
        <f>'[1]13'!E$712</f>
        <v>8</v>
      </c>
      <c r="H42" s="102">
        <f>'[1]13'!F$712</f>
        <v>150</v>
      </c>
      <c r="I42" s="101">
        <f>'[1]13'!G$712</f>
        <v>75</v>
      </c>
      <c r="J42" s="103">
        <f>'[1]13'!H$712</f>
        <v>162</v>
      </c>
      <c r="K42" s="101">
        <f>'[1]13'!P$712</f>
        <v>113</v>
      </c>
      <c r="L42" s="101">
        <f>'[1]13'!Y$712</f>
        <v>83.373999999999995</v>
      </c>
      <c r="M42" s="101">
        <f>'[1]13'!AA$712</f>
        <v>87.542699999999996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'[1]13'!C$713</f>
        <v>0</v>
      </c>
      <c r="F43" s="101">
        <f>'[1]13'!D$713</f>
        <v>0</v>
      </c>
      <c r="G43" s="101">
        <f>'[1]13'!E$713</f>
        <v>0</v>
      </c>
      <c r="H43" s="102">
        <f>'[1]13'!F$713</f>
        <v>560</v>
      </c>
      <c r="I43" s="101">
        <f>'[1]13'!G$713</f>
        <v>560</v>
      </c>
      <c r="J43" s="103">
        <f>'[1]13'!H$713</f>
        <v>347</v>
      </c>
      <c r="K43" s="101">
        <f>'[1]13'!P$713</f>
        <v>1229.48</v>
      </c>
      <c r="L43" s="101">
        <f>'[1]13'!Y$713</f>
        <v>1303.4073100000001</v>
      </c>
      <c r="M43" s="101">
        <f>'[1]13'!AA$713</f>
        <v>1368.5776754999999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'[1]13'!C$714</f>
        <v>1</v>
      </c>
      <c r="F44" s="101">
        <f>'[1]13'!D$714</f>
        <v>12</v>
      </c>
      <c r="G44" s="101">
        <f>'[1]13'!E$714</f>
        <v>1</v>
      </c>
      <c r="H44" s="102">
        <f>'[1]13'!F$714</f>
        <v>283</v>
      </c>
      <c r="I44" s="101">
        <f>'[1]13'!G$714</f>
        <v>353</v>
      </c>
      <c r="J44" s="103">
        <f>'[1]13'!H$714</f>
        <v>194</v>
      </c>
      <c r="K44" s="101">
        <f>'[1]13'!P$714</f>
        <v>95</v>
      </c>
      <c r="L44" s="101">
        <f>'[1]13'!Y$714</f>
        <v>99.422999999999988</v>
      </c>
      <c r="M44" s="101">
        <f>'[1]13'!AA$714</f>
        <v>104.39414999999998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'[1]13'!C$715</f>
        <v>0</v>
      </c>
      <c r="F45" s="101">
        <f>'[1]13'!D$715</f>
        <v>0</v>
      </c>
      <c r="G45" s="101">
        <f>'[1]13'!E$715</f>
        <v>23</v>
      </c>
      <c r="H45" s="102">
        <f>'[1]13'!F$715</f>
        <v>200</v>
      </c>
      <c r="I45" s="101">
        <f>'[1]13'!G$715</f>
        <v>0</v>
      </c>
      <c r="J45" s="103">
        <f>'[1]13'!H$715</f>
        <v>60</v>
      </c>
      <c r="K45" s="101">
        <f>'[1]13'!P$715</f>
        <v>200</v>
      </c>
      <c r="L45" s="101">
        <f>'[1]13'!Y$715</f>
        <v>210.6</v>
      </c>
      <c r="M45" s="101">
        <f>'[1]13'!AA$715</f>
        <v>221.13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'[1]13'!C$716</f>
        <v>0</v>
      </c>
      <c r="F46" s="94">
        <f>'[1]13'!D$716</f>
        <v>0</v>
      </c>
      <c r="G46" s="94">
        <f>'[1]13'!E$716</f>
        <v>0</v>
      </c>
      <c r="H46" s="95">
        <f>'[1]13'!F$716</f>
        <v>0</v>
      </c>
      <c r="I46" s="94">
        <f>'[1]13'!G$716</f>
        <v>0</v>
      </c>
      <c r="J46" s="96">
        <f>'[1]13'!H$716</f>
        <v>0</v>
      </c>
      <c r="K46" s="94">
        <f>'[1]13'!P$716</f>
        <v>0</v>
      </c>
      <c r="L46" s="94">
        <f>'[1]13'!Y$716</f>
        <v>0</v>
      </c>
      <c r="M46" s="94">
        <f>'[1]13'!AA$716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'[1]13'!C$718</f>
        <v>0</v>
      </c>
      <c r="F48" s="88">
        <f>'[1]13'!D$718</f>
        <v>0</v>
      </c>
      <c r="G48" s="88">
        <f>'[1]13'!E$718</f>
        <v>0</v>
      </c>
      <c r="H48" s="89">
        <f>'[1]13'!F$718</f>
        <v>0</v>
      </c>
      <c r="I48" s="88">
        <f>'[1]13'!G$718</f>
        <v>0</v>
      </c>
      <c r="J48" s="90">
        <f>'[1]13'!H$718</f>
        <v>0</v>
      </c>
      <c r="K48" s="88">
        <f>'[1]13'!P$718</f>
        <v>0</v>
      </c>
      <c r="L48" s="88">
        <f>'[1]13'!Y$718</f>
        <v>0</v>
      </c>
      <c r="M48" s="88">
        <f>'[1]13'!AA$718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'[1]13'!C$719</f>
        <v>0</v>
      </c>
      <c r="F49" s="94">
        <f>'[1]13'!D$719</f>
        <v>0</v>
      </c>
      <c r="G49" s="94">
        <f>'[1]13'!E$719</f>
        <v>0</v>
      </c>
      <c r="H49" s="95">
        <f>'[1]13'!F$719</f>
        <v>0</v>
      </c>
      <c r="I49" s="94">
        <f>'[1]13'!G$719</f>
        <v>0</v>
      </c>
      <c r="J49" s="96">
        <f>'[1]13'!H$719</f>
        <v>0</v>
      </c>
      <c r="K49" s="94">
        <f>'[1]13'!P$719</f>
        <v>0</v>
      </c>
      <c r="L49" s="94">
        <f>'[1]13'!Y$719</f>
        <v>0</v>
      </c>
      <c r="M49" s="94">
        <f>'[1]13'!AA$719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181</v>
      </c>
      <c r="F51" s="74">
        <f t="shared" si="4"/>
        <v>19</v>
      </c>
      <c r="G51" s="74">
        <f t="shared" si="4"/>
        <v>79</v>
      </c>
      <c r="H51" s="75">
        <f t="shared" si="4"/>
        <v>0</v>
      </c>
      <c r="I51" s="74">
        <f t="shared" si="4"/>
        <v>18</v>
      </c>
      <c r="J51" s="76">
        <f t="shared" si="4"/>
        <v>9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'[1]13'!C$723</f>
        <v>0</v>
      </c>
      <c r="F54" s="88">
        <f>'[1]13'!D$723</f>
        <v>0</v>
      </c>
      <c r="G54" s="88">
        <f>'[1]13'!E$723</f>
        <v>0</v>
      </c>
      <c r="H54" s="89">
        <f>'[1]13'!F$723</f>
        <v>0</v>
      </c>
      <c r="I54" s="88">
        <f>'[1]13'!G$723</f>
        <v>0</v>
      </c>
      <c r="J54" s="90">
        <f>'[1]13'!H$723</f>
        <v>0</v>
      </c>
      <c r="K54" s="88">
        <f>'[1]13'!P$723</f>
        <v>0</v>
      </c>
      <c r="L54" s="88">
        <f>'[1]13'!Y$723</f>
        <v>0</v>
      </c>
      <c r="M54" s="88">
        <f>'[1]13'!AA$723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'[1]13'!C$724</f>
        <v>0</v>
      </c>
      <c r="F55" s="94">
        <f>'[1]13'!D$724</f>
        <v>0</v>
      </c>
      <c r="G55" s="94">
        <f>'[1]13'!E$724</f>
        <v>0</v>
      </c>
      <c r="H55" s="95">
        <f>'[1]13'!F$724</f>
        <v>0</v>
      </c>
      <c r="I55" s="94">
        <f>'[1]13'!G$724</f>
        <v>0</v>
      </c>
      <c r="J55" s="96">
        <f>'[1]13'!H$724</f>
        <v>0</v>
      </c>
      <c r="K55" s="94">
        <f>'[1]13'!P$724</f>
        <v>0</v>
      </c>
      <c r="L55" s="94">
        <f>'[1]13'!Y$724</f>
        <v>0</v>
      </c>
      <c r="M55" s="94">
        <f>'[1]13'!AA$724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'[1]13'!C$726</f>
        <v>0</v>
      </c>
      <c r="F57" s="88">
        <f>'[1]13'!D$726</f>
        <v>0</v>
      </c>
      <c r="G57" s="88">
        <f>'[1]13'!E$726</f>
        <v>0</v>
      </c>
      <c r="H57" s="89">
        <f>'[1]13'!F$726</f>
        <v>0</v>
      </c>
      <c r="I57" s="88">
        <f>'[1]13'!G$726</f>
        <v>0</v>
      </c>
      <c r="J57" s="90">
        <f>'[1]13'!H$726</f>
        <v>0</v>
      </c>
      <c r="K57" s="88">
        <f>'[1]13'!P$726</f>
        <v>0</v>
      </c>
      <c r="L57" s="88">
        <f>'[1]13'!Y$726</f>
        <v>0</v>
      </c>
      <c r="M57" s="88">
        <f>'[1]13'!AA$726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'[1]13'!C$727</f>
        <v>0</v>
      </c>
      <c r="F58" s="94">
        <f>'[1]13'!D$727</f>
        <v>0</v>
      </c>
      <c r="G58" s="94">
        <f>'[1]13'!E$727</f>
        <v>0</v>
      </c>
      <c r="H58" s="95">
        <f>'[1]13'!F$727</f>
        <v>0</v>
      </c>
      <c r="I58" s="94">
        <f>'[1]13'!G$727</f>
        <v>0</v>
      </c>
      <c r="J58" s="96">
        <f>'[1]13'!H$727</f>
        <v>0</v>
      </c>
      <c r="K58" s="94">
        <f>'[1]13'!P$727</f>
        <v>0</v>
      </c>
      <c r="L58" s="94">
        <f>'[1]13'!Y$727</f>
        <v>0</v>
      </c>
      <c r="M58" s="94">
        <f>'[1]13'!AA$727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'[1]13'!C$729</f>
        <v>0</v>
      </c>
      <c r="F60" s="88">
        <f>'[1]13'!D$729</f>
        <v>0</v>
      </c>
      <c r="G60" s="88">
        <f>'[1]13'!E$729</f>
        <v>0</v>
      </c>
      <c r="H60" s="89">
        <f>'[1]13'!F$729</f>
        <v>0</v>
      </c>
      <c r="I60" s="88">
        <f>'[1]13'!G$729</f>
        <v>0</v>
      </c>
      <c r="J60" s="90">
        <f>'[1]13'!H$729</f>
        <v>0</v>
      </c>
      <c r="K60" s="88">
        <f>'[1]13'!P$729</f>
        <v>0</v>
      </c>
      <c r="L60" s="88">
        <f>'[1]13'!Y$729</f>
        <v>0</v>
      </c>
      <c r="M60" s="88">
        <f>'[1]13'!AA$729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'[1]13'!C$730</f>
        <v>0</v>
      </c>
      <c r="F61" s="94">
        <f>'[1]13'!D$730</f>
        <v>0</v>
      </c>
      <c r="G61" s="94">
        <f>'[1]13'!E$730</f>
        <v>0</v>
      </c>
      <c r="H61" s="95">
        <f>'[1]13'!F$730</f>
        <v>0</v>
      </c>
      <c r="I61" s="94">
        <f>'[1]13'!G$730</f>
        <v>0</v>
      </c>
      <c r="J61" s="96">
        <f>'[1]13'!H$730</f>
        <v>0</v>
      </c>
      <c r="K61" s="94">
        <f>'[1]13'!P$730</f>
        <v>0</v>
      </c>
      <c r="L61" s="94">
        <f>'[1]13'!Y$730</f>
        <v>0</v>
      </c>
      <c r="M61" s="94">
        <f>'[1]13'!AA$730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'[1]13'!C$731</f>
        <v>0</v>
      </c>
      <c r="F62" s="101">
        <f>'[1]13'!D$731</f>
        <v>0</v>
      </c>
      <c r="G62" s="101">
        <f>'[1]13'!E$731</f>
        <v>0</v>
      </c>
      <c r="H62" s="102">
        <f>'[1]13'!F$731</f>
        <v>0</v>
      </c>
      <c r="I62" s="101">
        <f>'[1]13'!G$731</f>
        <v>0</v>
      </c>
      <c r="J62" s="103">
        <f>'[1]13'!H$731</f>
        <v>0</v>
      </c>
      <c r="K62" s="101">
        <f>'[1]13'!P$731</f>
        <v>0</v>
      </c>
      <c r="L62" s="101">
        <f>'[1]13'!Y$731</f>
        <v>0</v>
      </c>
      <c r="M62" s="101">
        <f>'[1]13'!AA$731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'[1]13'!C$732</f>
        <v>0</v>
      </c>
      <c r="F63" s="101">
        <f>'[1]13'!D$732</f>
        <v>0</v>
      </c>
      <c r="G63" s="101">
        <f>'[1]13'!E$732</f>
        <v>0</v>
      </c>
      <c r="H63" s="102">
        <f>'[1]13'!F$732</f>
        <v>0</v>
      </c>
      <c r="I63" s="101">
        <f>'[1]13'!G$732</f>
        <v>0</v>
      </c>
      <c r="J63" s="103">
        <f>'[1]13'!H$732</f>
        <v>0</v>
      </c>
      <c r="K63" s="101">
        <f>'[1]13'!P$732</f>
        <v>0</v>
      </c>
      <c r="L63" s="101">
        <f>'[1]13'!Y$732</f>
        <v>0</v>
      </c>
      <c r="M63" s="101">
        <f>'[1]13'!AA$732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'[1]13'!C$735</f>
        <v>0</v>
      </c>
      <c r="F66" s="88">
        <f>'[1]13'!D$735</f>
        <v>0</v>
      </c>
      <c r="G66" s="88">
        <f>'[1]13'!E$735</f>
        <v>0</v>
      </c>
      <c r="H66" s="89">
        <f>'[1]13'!F$735</f>
        <v>0</v>
      </c>
      <c r="I66" s="88">
        <f>'[1]13'!G$735</f>
        <v>0</v>
      </c>
      <c r="J66" s="90">
        <f>'[1]13'!H$735</f>
        <v>0</v>
      </c>
      <c r="K66" s="88">
        <f>'[1]13'!P$735</f>
        <v>0</v>
      </c>
      <c r="L66" s="88">
        <f>'[1]13'!Y$735</f>
        <v>0</v>
      </c>
      <c r="M66" s="90">
        <f>'[1]13'!AA$735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'[1]13'!C$736</f>
        <v>0</v>
      </c>
      <c r="F67" s="94">
        <f>'[1]13'!D$736</f>
        <v>0</v>
      </c>
      <c r="G67" s="94">
        <f>'[1]13'!E$736</f>
        <v>0</v>
      </c>
      <c r="H67" s="95">
        <f>'[1]13'!F$736</f>
        <v>0</v>
      </c>
      <c r="I67" s="94">
        <f>'[1]13'!G$736</f>
        <v>0</v>
      </c>
      <c r="J67" s="96">
        <f>'[1]13'!H$736</f>
        <v>0</v>
      </c>
      <c r="K67" s="94">
        <f>'[1]13'!P$736</f>
        <v>0</v>
      </c>
      <c r="L67" s="94">
        <f>'[1]13'!Y$736</f>
        <v>0</v>
      </c>
      <c r="M67" s="96">
        <f>'[1]13'!AA$736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'[1]13'!C$738</f>
        <v>0</v>
      </c>
      <c r="F69" s="88">
        <f>'[1]13'!D$738</f>
        <v>0</v>
      </c>
      <c r="G69" s="88">
        <f>'[1]13'!E$738</f>
        <v>0</v>
      </c>
      <c r="H69" s="89">
        <f>'[1]13'!F$738</f>
        <v>0</v>
      </c>
      <c r="I69" s="88">
        <f>'[1]13'!G$738</f>
        <v>0</v>
      </c>
      <c r="J69" s="90">
        <f>'[1]13'!H$738</f>
        <v>0</v>
      </c>
      <c r="K69" s="88">
        <f>'[1]13'!P$738</f>
        <v>0</v>
      </c>
      <c r="L69" s="88">
        <f>'[1]13'!Y$738</f>
        <v>0</v>
      </c>
      <c r="M69" s="90">
        <f>'[1]13'!AA$738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'[1]13'!C$739</f>
        <v>0</v>
      </c>
      <c r="F70" s="94">
        <f>'[1]13'!D$739</f>
        <v>0</v>
      </c>
      <c r="G70" s="94">
        <f>'[1]13'!E$739</f>
        <v>0</v>
      </c>
      <c r="H70" s="95">
        <f>'[1]13'!F$739</f>
        <v>0</v>
      </c>
      <c r="I70" s="94">
        <f>'[1]13'!G$739</f>
        <v>0</v>
      </c>
      <c r="J70" s="96">
        <f>'[1]13'!H$739</f>
        <v>0</v>
      </c>
      <c r="K70" s="94">
        <f>'[1]13'!P$739</f>
        <v>0</v>
      </c>
      <c r="L70" s="94">
        <f>'[1]13'!Y$739</f>
        <v>0</v>
      </c>
      <c r="M70" s="96">
        <f>'[1]13'!AA$739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'[1]13'!C$740</f>
        <v>0</v>
      </c>
      <c r="F72" s="101">
        <f>'[1]13'!D$740</f>
        <v>0</v>
      </c>
      <c r="G72" s="101">
        <f>'[1]13'!E$740</f>
        <v>0</v>
      </c>
      <c r="H72" s="102">
        <f>'[1]13'!F$740</f>
        <v>0</v>
      </c>
      <c r="I72" s="101">
        <f>'[1]13'!G$740</f>
        <v>0</v>
      </c>
      <c r="J72" s="103">
        <f>'[1]13'!H$740</f>
        <v>0</v>
      </c>
      <c r="K72" s="101">
        <f>'[1]13'!P$740</f>
        <v>0</v>
      </c>
      <c r="L72" s="101">
        <f>'[1]13'!Y$740</f>
        <v>0</v>
      </c>
      <c r="M72" s="101">
        <f>'[1]13'!AA$740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181</v>
      </c>
      <c r="F73" s="101">
        <f t="shared" si="12"/>
        <v>19</v>
      </c>
      <c r="G73" s="101">
        <f t="shared" si="12"/>
        <v>79</v>
      </c>
      <c r="H73" s="102">
        <f t="shared" si="12"/>
        <v>0</v>
      </c>
      <c r="I73" s="101">
        <f t="shared" si="12"/>
        <v>18</v>
      </c>
      <c r="J73" s="103">
        <f t="shared" si="12"/>
        <v>9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'[1]13'!C$742</f>
        <v>181</v>
      </c>
      <c r="F74" s="88">
        <f>'[1]13'!D$742</f>
        <v>19</v>
      </c>
      <c r="G74" s="88">
        <f>'[1]13'!E$742</f>
        <v>79</v>
      </c>
      <c r="H74" s="89">
        <f>'[1]13'!F$742</f>
        <v>0</v>
      </c>
      <c r="I74" s="88">
        <f>'[1]13'!G$742</f>
        <v>18</v>
      </c>
      <c r="J74" s="90">
        <f>'[1]13'!H$742</f>
        <v>9</v>
      </c>
      <c r="K74" s="88">
        <f>'[1]13'!P$742</f>
        <v>0</v>
      </c>
      <c r="L74" s="88">
        <f>'[1]13'!Y$742</f>
        <v>0</v>
      </c>
      <c r="M74" s="88">
        <f>'[1]13'!AA$742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'[1]13'!C$743</f>
        <v>0</v>
      </c>
      <c r="F75" s="94">
        <f>'[1]13'!D$743</f>
        <v>0</v>
      </c>
      <c r="G75" s="94">
        <f>'[1]13'!E$743</f>
        <v>0</v>
      </c>
      <c r="H75" s="95">
        <f>'[1]13'!F$743</f>
        <v>0</v>
      </c>
      <c r="I75" s="94">
        <f>'[1]13'!G$743</f>
        <v>0</v>
      </c>
      <c r="J75" s="96">
        <f>'[1]13'!H$743</f>
        <v>0</v>
      </c>
      <c r="K75" s="94">
        <f>'[1]13'!P$743</f>
        <v>0</v>
      </c>
      <c r="L75" s="94">
        <f>'[1]13'!Y$743</f>
        <v>0</v>
      </c>
      <c r="M75" s="94">
        <f>'[1]13'!AA$743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8</v>
      </c>
      <c r="J77" s="76">
        <f t="shared" si="13"/>
        <v>18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'[1]13'!C$746</f>
        <v>0</v>
      </c>
      <c r="F79" s="88">
        <f>'[1]13'!D$746</f>
        <v>0</v>
      </c>
      <c r="G79" s="88">
        <f>'[1]13'!E$746</f>
        <v>0</v>
      </c>
      <c r="H79" s="89">
        <f>'[1]13'!F$746</f>
        <v>0</v>
      </c>
      <c r="I79" s="88">
        <f>'[1]13'!G$746</f>
        <v>0</v>
      </c>
      <c r="J79" s="90">
        <f>'[1]13'!H$746</f>
        <v>0</v>
      </c>
      <c r="K79" s="88">
        <f>'[1]13'!P$746</f>
        <v>0</v>
      </c>
      <c r="L79" s="88">
        <f>'[1]13'!Y$746</f>
        <v>0</v>
      </c>
      <c r="M79" s="88">
        <f>'[1]13'!AA$746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'[1]13'!C$747</f>
        <v>0</v>
      </c>
      <c r="F80" s="94">
        <f>'[1]13'!D$747</f>
        <v>0</v>
      </c>
      <c r="G80" s="94">
        <f>'[1]13'!E$747</f>
        <v>0</v>
      </c>
      <c r="H80" s="95">
        <f>'[1]13'!F$747</f>
        <v>0</v>
      </c>
      <c r="I80" s="94">
        <f>'[1]13'!G$747</f>
        <v>0</v>
      </c>
      <c r="J80" s="96">
        <f>'[1]13'!H$747</f>
        <v>0</v>
      </c>
      <c r="K80" s="94">
        <f>'[1]13'!P$747</f>
        <v>0</v>
      </c>
      <c r="L80" s="94">
        <f>'[1]13'!Y$747</f>
        <v>0</v>
      </c>
      <c r="M80" s="94">
        <f>'[1]13'!AA$747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'[1]13'!C$749</f>
        <v>0</v>
      </c>
      <c r="F82" s="88">
        <f>'[1]13'!D$749</f>
        <v>0</v>
      </c>
      <c r="G82" s="88">
        <f>'[1]13'!E$749</f>
        <v>0</v>
      </c>
      <c r="H82" s="89">
        <f>'[1]13'!F$749</f>
        <v>0</v>
      </c>
      <c r="I82" s="88">
        <f>'[1]13'!G$749</f>
        <v>0</v>
      </c>
      <c r="J82" s="90">
        <f>'[1]13'!H$749</f>
        <v>0</v>
      </c>
      <c r="K82" s="88">
        <f>'[1]13'!P$749</f>
        <v>0</v>
      </c>
      <c r="L82" s="88">
        <f>'[1]13'!Y$749</f>
        <v>0</v>
      </c>
      <c r="M82" s="88">
        <f>'[1]13'!AA$749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'[1]13'!C$750</f>
        <v>0</v>
      </c>
      <c r="F83" s="94">
        <f>'[1]13'!D$750</f>
        <v>0</v>
      </c>
      <c r="G83" s="94">
        <f>'[1]13'!E$750</f>
        <v>0</v>
      </c>
      <c r="H83" s="95">
        <f>'[1]13'!F$750</f>
        <v>0</v>
      </c>
      <c r="I83" s="94">
        <f>'[1]13'!G$750</f>
        <v>0</v>
      </c>
      <c r="J83" s="96">
        <f>'[1]13'!H$750</f>
        <v>0</v>
      </c>
      <c r="K83" s="94">
        <f>'[1]13'!P$750</f>
        <v>0</v>
      </c>
      <c r="L83" s="94">
        <f>'[1]13'!Y$750</f>
        <v>0</v>
      </c>
      <c r="M83" s="94">
        <f>'[1]13'!AA$750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'[1]13'!C$751</f>
        <v>0</v>
      </c>
      <c r="F84" s="101">
        <f>'[1]13'!D$751</f>
        <v>0</v>
      </c>
      <c r="G84" s="101">
        <f>'[1]13'!E$751</f>
        <v>0</v>
      </c>
      <c r="H84" s="102">
        <f>'[1]13'!F$751</f>
        <v>0</v>
      </c>
      <c r="I84" s="101">
        <f>'[1]13'!G$751</f>
        <v>0</v>
      </c>
      <c r="J84" s="103">
        <f>'[1]13'!H$751</f>
        <v>0</v>
      </c>
      <c r="K84" s="101">
        <f>'[1]13'!P$751</f>
        <v>0</v>
      </c>
      <c r="L84" s="101">
        <f>'[1]13'!Y$751</f>
        <v>0</v>
      </c>
      <c r="M84" s="101">
        <f>'[1]13'!AA$751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'[1]13'!C$752</f>
        <v>0</v>
      </c>
      <c r="F85" s="101">
        <f>'[1]13'!D$752</f>
        <v>0</v>
      </c>
      <c r="G85" s="101">
        <f>'[1]13'!E$752</f>
        <v>0</v>
      </c>
      <c r="H85" s="102">
        <f>'[1]13'!F$752</f>
        <v>0</v>
      </c>
      <c r="I85" s="101">
        <f>'[1]13'!G$752</f>
        <v>0</v>
      </c>
      <c r="J85" s="103">
        <f>'[1]13'!H$752</f>
        <v>0</v>
      </c>
      <c r="K85" s="101">
        <f>'[1]13'!P$752</f>
        <v>0</v>
      </c>
      <c r="L85" s="101">
        <f>'[1]13'!Y$752</f>
        <v>0</v>
      </c>
      <c r="M85" s="101">
        <f>'[1]13'!AA$752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'[1]13'!C$753</f>
        <v>0</v>
      </c>
      <c r="F86" s="101">
        <f>'[1]13'!D$753</f>
        <v>0</v>
      </c>
      <c r="G86" s="101">
        <f>'[1]13'!E$753</f>
        <v>0</v>
      </c>
      <c r="H86" s="102">
        <f>'[1]13'!F$753</f>
        <v>0</v>
      </c>
      <c r="I86" s="101">
        <f>'[1]13'!G$753</f>
        <v>0</v>
      </c>
      <c r="J86" s="103">
        <f>'[1]13'!H$753</f>
        <v>0</v>
      </c>
      <c r="K86" s="101">
        <f>'[1]13'!P$753</f>
        <v>0</v>
      </c>
      <c r="L86" s="101">
        <f>'[1]13'!Y$753</f>
        <v>0</v>
      </c>
      <c r="M86" s="101">
        <f>'[1]13'!AA$753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'[1]13'!C$754</f>
        <v>0</v>
      </c>
      <c r="F87" s="101">
        <f>'[1]13'!D$754</f>
        <v>0</v>
      </c>
      <c r="G87" s="101">
        <f>'[1]13'!E$754</f>
        <v>0</v>
      </c>
      <c r="H87" s="102">
        <f>'[1]13'!F$754</f>
        <v>0</v>
      </c>
      <c r="I87" s="101">
        <f>'[1]13'!G$754</f>
        <v>0</v>
      </c>
      <c r="J87" s="103">
        <f>'[1]13'!H$754</f>
        <v>0</v>
      </c>
      <c r="K87" s="101">
        <f>'[1]13'!P$754</f>
        <v>0</v>
      </c>
      <c r="L87" s="101">
        <f>'[1]13'!Y$754</f>
        <v>0</v>
      </c>
      <c r="M87" s="101">
        <f>'[1]13'!AA$754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'[1]13'!C$755</f>
        <v>0</v>
      </c>
      <c r="F88" s="101">
        <f>'[1]13'!D$755</f>
        <v>0</v>
      </c>
      <c r="G88" s="101">
        <f>'[1]13'!E$755</f>
        <v>0</v>
      </c>
      <c r="H88" s="102">
        <f>'[1]13'!F$755</f>
        <v>0</v>
      </c>
      <c r="I88" s="101">
        <f>'[1]13'!G$755</f>
        <v>8</v>
      </c>
      <c r="J88" s="103">
        <f>'[1]13'!H$755</f>
        <v>18</v>
      </c>
      <c r="K88" s="101">
        <f>'[1]13'!P$755</f>
        <v>0</v>
      </c>
      <c r="L88" s="101">
        <f>'[1]13'!Y$755</f>
        <v>0</v>
      </c>
      <c r="M88" s="101">
        <f>'[1]13'!AA$755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'[1]13'!C$756</f>
        <v>0</v>
      </c>
      <c r="F90" s="74">
        <f>'[1]13'!D$756</f>
        <v>57</v>
      </c>
      <c r="G90" s="74">
        <f>'[1]13'!E$756</f>
        <v>4</v>
      </c>
      <c r="H90" s="75">
        <f>'[1]13'!F$756</f>
        <v>0</v>
      </c>
      <c r="I90" s="74">
        <f>'[1]13'!G$756</f>
        <v>0</v>
      </c>
      <c r="J90" s="76">
        <f>'[1]13'!H$756</f>
        <v>0</v>
      </c>
      <c r="K90" s="74">
        <f>'[1]13'!P$756</f>
        <v>0</v>
      </c>
      <c r="L90" s="74">
        <f>'[1]13'!Y$756</f>
        <v>0</v>
      </c>
      <c r="M90" s="74">
        <f>'[1]13'!AA$756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66235</v>
      </c>
      <c r="F92" s="28">
        <f t="shared" ref="F92:M92" si="16">F4+F51+F77+F90</f>
        <v>65002</v>
      </c>
      <c r="G92" s="28">
        <f t="shared" si="16"/>
        <v>58311.000000000007</v>
      </c>
      <c r="H92" s="29">
        <f t="shared" si="16"/>
        <v>69572</v>
      </c>
      <c r="I92" s="28">
        <f t="shared" si="16"/>
        <v>61127</v>
      </c>
      <c r="J92" s="30">
        <f t="shared" si="16"/>
        <v>61603</v>
      </c>
      <c r="K92" s="28">
        <f t="shared" si="16"/>
        <v>86592.088821461613</v>
      </c>
      <c r="L92" s="28">
        <f t="shared" si="16"/>
        <v>94924.217505189648</v>
      </c>
      <c r="M92" s="28">
        <f t="shared" si="16"/>
        <v>100055.42838044913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'[1]13'!$B$13)</f>
        <v>Table B.2e: Payments and estimates by economic classification: Municipal Financial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16527</v>
      </c>
      <c r="F4" s="74">
        <f t="shared" ref="F4:M4" si="0">F5+F8+F47</f>
        <v>17946</v>
      </c>
      <c r="G4" s="74">
        <f t="shared" si="0"/>
        <v>27526</v>
      </c>
      <c r="H4" s="75">
        <f t="shared" si="0"/>
        <v>32412</v>
      </c>
      <c r="I4" s="74">
        <f t="shared" si="0"/>
        <v>28558</v>
      </c>
      <c r="J4" s="76">
        <f t="shared" si="0"/>
        <v>28384</v>
      </c>
      <c r="K4" s="74">
        <f t="shared" si="0"/>
        <v>30097</v>
      </c>
      <c r="L4" s="74">
        <f t="shared" si="0"/>
        <v>31918.805999999997</v>
      </c>
      <c r="M4" s="74">
        <f t="shared" si="0"/>
        <v>33519.746299999999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16072</v>
      </c>
      <c r="F5" s="81">
        <f t="shared" ref="F5:M5" si="1">SUM(F6:F7)</f>
        <v>17309</v>
      </c>
      <c r="G5" s="81">
        <f t="shared" si="1"/>
        <v>20061</v>
      </c>
      <c r="H5" s="82">
        <f t="shared" si="1"/>
        <v>25715</v>
      </c>
      <c r="I5" s="81">
        <f t="shared" si="1"/>
        <v>27643</v>
      </c>
      <c r="J5" s="83">
        <f t="shared" si="1"/>
        <v>27469</v>
      </c>
      <c r="K5" s="81">
        <f t="shared" si="1"/>
        <v>29298</v>
      </c>
      <c r="L5" s="81">
        <f t="shared" si="1"/>
        <v>31079.493999999999</v>
      </c>
      <c r="M5" s="81">
        <f t="shared" si="1"/>
        <v>32638.468699999998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'[1]13'!C$826</f>
        <v>14289</v>
      </c>
      <c r="F6" s="88">
        <f>'[1]13'!D$826</f>
        <v>13847.2</v>
      </c>
      <c r="G6" s="88">
        <f>'[1]13'!E$826</f>
        <v>16048.800000000001</v>
      </c>
      <c r="H6" s="89">
        <f>'[1]13'!F$826</f>
        <v>22376</v>
      </c>
      <c r="I6" s="88">
        <f>'[1]13'!G$826</f>
        <v>24304</v>
      </c>
      <c r="J6" s="90">
        <f>'[1]13'!H$826</f>
        <v>21975.200000000001</v>
      </c>
      <c r="K6" s="88">
        <f>'[1]13'!P$826</f>
        <v>25250</v>
      </c>
      <c r="L6" s="88">
        <f>'[1]13'!Y$826</f>
        <v>26770.449999999997</v>
      </c>
      <c r="M6" s="88">
        <f>'[1]13'!AA$826</f>
        <v>28113.9725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'[1]13'!C$827</f>
        <v>1783</v>
      </c>
      <c r="F7" s="94">
        <f>'[1]13'!D$827</f>
        <v>3461.8</v>
      </c>
      <c r="G7" s="94">
        <f>'[1]13'!E$827</f>
        <v>4012.2000000000003</v>
      </c>
      <c r="H7" s="95">
        <f>'[1]13'!F$827</f>
        <v>3339</v>
      </c>
      <c r="I7" s="94">
        <f>'[1]13'!G$827</f>
        <v>3339</v>
      </c>
      <c r="J7" s="96">
        <f>'[1]13'!H$827</f>
        <v>5493.8</v>
      </c>
      <c r="K7" s="94">
        <f>'[1]13'!P$827</f>
        <v>4048</v>
      </c>
      <c r="L7" s="94">
        <f>'[1]13'!Y$827</f>
        <v>4309.0439999999999</v>
      </c>
      <c r="M7" s="94">
        <f>'[1]13'!AA$827</f>
        <v>4524.4961999999996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455</v>
      </c>
      <c r="F8" s="81">
        <f t="shared" si="2"/>
        <v>637</v>
      </c>
      <c r="G8" s="81">
        <f t="shared" si="2"/>
        <v>7465</v>
      </c>
      <c r="H8" s="82">
        <f t="shared" si="2"/>
        <v>6697</v>
      </c>
      <c r="I8" s="81">
        <f t="shared" si="2"/>
        <v>915</v>
      </c>
      <c r="J8" s="83">
        <f t="shared" si="2"/>
        <v>915</v>
      </c>
      <c r="K8" s="81">
        <f t="shared" si="2"/>
        <v>799</v>
      </c>
      <c r="L8" s="81">
        <f t="shared" si="2"/>
        <v>839.31199999999956</v>
      </c>
      <c r="M8" s="81">
        <f t="shared" si="2"/>
        <v>881.27759999999944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'[1]13'!C$829</f>
        <v>0</v>
      </c>
      <c r="F9" s="88">
        <f>'[1]13'!D$829</f>
        <v>0</v>
      </c>
      <c r="G9" s="88">
        <f>'[1]13'!E$829</f>
        <v>0</v>
      </c>
      <c r="H9" s="89">
        <f>'[1]13'!F$829</f>
        <v>0</v>
      </c>
      <c r="I9" s="88">
        <f>'[1]13'!G$829</f>
        <v>0</v>
      </c>
      <c r="J9" s="90">
        <f>'[1]13'!H$829</f>
        <v>0</v>
      </c>
      <c r="K9" s="88">
        <f>'[1]13'!P$829</f>
        <v>0</v>
      </c>
      <c r="L9" s="88">
        <f>'[1]13'!Y$829</f>
        <v>0</v>
      </c>
      <c r="M9" s="88">
        <f>'[1]13'!AA$829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'[1]13'!C$830</f>
        <v>0</v>
      </c>
      <c r="F10" s="101">
        <f>'[1]13'!D$830</f>
        <v>73</v>
      </c>
      <c r="G10" s="101">
        <f>'[1]13'!E$830</f>
        <v>116</v>
      </c>
      <c r="H10" s="102">
        <f>'[1]13'!F$830</f>
        <v>0</v>
      </c>
      <c r="I10" s="101">
        <f>'[1]13'!G$830</f>
        <v>0</v>
      </c>
      <c r="J10" s="103">
        <f>'[1]13'!H$830</f>
        <v>0</v>
      </c>
      <c r="K10" s="101">
        <f>'[1]13'!P$830</f>
        <v>0</v>
      </c>
      <c r="L10" s="101">
        <f>'[1]13'!Y$830</f>
        <v>0</v>
      </c>
      <c r="M10" s="101">
        <f>'[1]13'!AA$830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'[1]13'!C$831</f>
        <v>0</v>
      </c>
      <c r="F11" s="101">
        <f>'[1]13'!D$831</f>
        <v>0</v>
      </c>
      <c r="G11" s="101">
        <f>'[1]13'!E$831</f>
        <v>0</v>
      </c>
      <c r="H11" s="102">
        <f>'[1]13'!F$831</f>
        <v>0</v>
      </c>
      <c r="I11" s="101">
        <f>'[1]13'!G$831</f>
        <v>0</v>
      </c>
      <c r="J11" s="103">
        <f>'[1]13'!H$831</f>
        <v>0</v>
      </c>
      <c r="K11" s="101">
        <f>'[1]13'!P$831</f>
        <v>0</v>
      </c>
      <c r="L11" s="101">
        <f>'[1]13'!Y$831</f>
        <v>0</v>
      </c>
      <c r="M11" s="101">
        <f>'[1]13'!AA$831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'[1]13'!C$832</f>
        <v>0</v>
      </c>
      <c r="F12" s="101">
        <f>'[1]13'!D$832</f>
        <v>0</v>
      </c>
      <c r="G12" s="101">
        <f>'[1]13'!E$832</f>
        <v>0</v>
      </c>
      <c r="H12" s="102">
        <f>'[1]13'!F$832</f>
        <v>0</v>
      </c>
      <c r="I12" s="101">
        <f>'[1]13'!G$832</f>
        <v>0</v>
      </c>
      <c r="J12" s="103">
        <f>'[1]13'!H$832</f>
        <v>0</v>
      </c>
      <c r="K12" s="101">
        <f>'[1]13'!P$832</f>
        <v>0</v>
      </c>
      <c r="L12" s="101">
        <f>'[1]13'!Y$832</f>
        <v>0</v>
      </c>
      <c r="M12" s="101">
        <f>'[1]13'!AA$832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'[1]13'!C$833</f>
        <v>0</v>
      </c>
      <c r="F13" s="101">
        <f>'[1]13'!D$833</f>
        <v>0</v>
      </c>
      <c r="G13" s="101">
        <f>'[1]13'!E$833</f>
        <v>0</v>
      </c>
      <c r="H13" s="102">
        <f>'[1]13'!F$833</f>
        <v>0</v>
      </c>
      <c r="I13" s="101">
        <f>'[1]13'!G$833</f>
        <v>0</v>
      </c>
      <c r="J13" s="103">
        <f>'[1]13'!H$833</f>
        <v>0</v>
      </c>
      <c r="K13" s="101">
        <f>'[1]13'!P$833</f>
        <v>0</v>
      </c>
      <c r="L13" s="101">
        <f>'[1]13'!Y$833</f>
        <v>0</v>
      </c>
      <c r="M13" s="101">
        <f>'[1]13'!AA$833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'[1]13'!C$834</f>
        <v>0</v>
      </c>
      <c r="F14" s="101">
        <f>'[1]13'!D$834</f>
        <v>0</v>
      </c>
      <c r="G14" s="101">
        <f>'[1]13'!E$834</f>
        <v>0</v>
      </c>
      <c r="H14" s="102">
        <f>'[1]13'!F$834</f>
        <v>0</v>
      </c>
      <c r="I14" s="101">
        <f>'[1]13'!G$834</f>
        <v>0</v>
      </c>
      <c r="J14" s="103">
        <f>'[1]13'!H$834</f>
        <v>0</v>
      </c>
      <c r="K14" s="101">
        <f>'[1]13'!P$834</f>
        <v>0</v>
      </c>
      <c r="L14" s="101">
        <f>'[1]13'!Y$834</f>
        <v>0</v>
      </c>
      <c r="M14" s="101">
        <f>'[1]13'!AA$834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'[1]13'!C$835</f>
        <v>0</v>
      </c>
      <c r="F15" s="101">
        <f>'[1]13'!D$835</f>
        <v>0</v>
      </c>
      <c r="G15" s="101">
        <f>'[1]13'!E$835</f>
        <v>0</v>
      </c>
      <c r="H15" s="102">
        <f>'[1]13'!F$835</f>
        <v>0</v>
      </c>
      <c r="I15" s="101">
        <f>'[1]13'!G$835</f>
        <v>0</v>
      </c>
      <c r="J15" s="103">
        <f>'[1]13'!H$835</f>
        <v>0</v>
      </c>
      <c r="K15" s="101">
        <f>'[1]13'!P$835</f>
        <v>0</v>
      </c>
      <c r="L15" s="101">
        <f>'[1]13'!Y$835</f>
        <v>0</v>
      </c>
      <c r="M15" s="101">
        <f>'[1]13'!AA$835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'[1]13'!C$836</f>
        <v>0</v>
      </c>
      <c r="F16" s="101">
        <f>'[1]13'!D$836</f>
        <v>0</v>
      </c>
      <c r="G16" s="101">
        <f>'[1]13'!E$836</f>
        <v>79</v>
      </c>
      <c r="H16" s="102">
        <f>'[1]13'!F$836</f>
        <v>220</v>
      </c>
      <c r="I16" s="101">
        <f>'[1]13'!G$836</f>
        <v>219</v>
      </c>
      <c r="J16" s="103">
        <f>'[1]13'!H$836</f>
        <v>219</v>
      </c>
      <c r="K16" s="101">
        <f>'[1]13'!P$836</f>
        <v>137</v>
      </c>
      <c r="L16" s="101">
        <f>'[1]13'!Y$836</f>
        <v>144.261</v>
      </c>
      <c r="M16" s="101">
        <f>'[1]13'!AA$836</f>
        <v>151.47405000000001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'[1]13'!C$837</f>
        <v>0</v>
      </c>
      <c r="F17" s="101">
        <f>'[1]13'!D$837</f>
        <v>0</v>
      </c>
      <c r="G17" s="101">
        <f>'[1]13'!E$837</f>
        <v>6621</v>
      </c>
      <c r="H17" s="102">
        <f>'[1]13'!F$837</f>
        <v>6179</v>
      </c>
      <c r="I17" s="101">
        <f>'[1]13'!G$837</f>
        <v>0</v>
      </c>
      <c r="J17" s="103">
        <f>'[1]13'!H$837</f>
        <v>0</v>
      </c>
      <c r="K17" s="101">
        <f>'[1]13'!P$837</f>
        <v>0</v>
      </c>
      <c r="L17" s="101">
        <f>'[1]13'!Y$837</f>
        <v>0.36399999999957799</v>
      </c>
      <c r="M17" s="101">
        <f>'[1]13'!AA$837</f>
        <v>0.38219999999955689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'[1]13'!C$838</f>
        <v>0</v>
      </c>
      <c r="F18" s="101">
        <f>'[1]13'!D$838</f>
        <v>0</v>
      </c>
      <c r="G18" s="101">
        <f>'[1]13'!E$838</f>
        <v>0</v>
      </c>
      <c r="H18" s="102">
        <f>'[1]13'!F$838</f>
        <v>0</v>
      </c>
      <c r="I18" s="101">
        <f>'[1]13'!G$838</f>
        <v>0</v>
      </c>
      <c r="J18" s="103">
        <f>'[1]13'!H$838</f>
        <v>0</v>
      </c>
      <c r="K18" s="101">
        <f>'[1]13'!P$838</f>
        <v>0</v>
      </c>
      <c r="L18" s="101">
        <f>'[1]13'!Y$838</f>
        <v>0</v>
      </c>
      <c r="M18" s="101">
        <f>'[1]13'!AA$838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'[1]13'!C$839</f>
        <v>0</v>
      </c>
      <c r="F19" s="101">
        <f>'[1]13'!D$839</f>
        <v>0</v>
      </c>
      <c r="G19" s="101">
        <f>'[1]13'!E$839</f>
        <v>0</v>
      </c>
      <c r="H19" s="102">
        <f>'[1]13'!F$839</f>
        <v>0</v>
      </c>
      <c r="I19" s="101">
        <f>'[1]13'!G$839</f>
        <v>0</v>
      </c>
      <c r="J19" s="103">
        <f>'[1]13'!H$839</f>
        <v>0</v>
      </c>
      <c r="K19" s="101">
        <f>'[1]13'!P$839</f>
        <v>0</v>
      </c>
      <c r="L19" s="101">
        <f>'[1]13'!Y$839</f>
        <v>0</v>
      </c>
      <c r="M19" s="101">
        <f>'[1]13'!AA$839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'[1]13'!C$840</f>
        <v>0</v>
      </c>
      <c r="F20" s="101">
        <f>'[1]13'!D$840</f>
        <v>0</v>
      </c>
      <c r="G20" s="101">
        <f>'[1]13'!E$840</f>
        <v>0</v>
      </c>
      <c r="H20" s="102">
        <f>'[1]13'!F$840</f>
        <v>0</v>
      </c>
      <c r="I20" s="101">
        <f>'[1]13'!G$840</f>
        <v>0</v>
      </c>
      <c r="J20" s="103">
        <f>'[1]13'!H$840</f>
        <v>0</v>
      </c>
      <c r="K20" s="101">
        <f>'[1]13'!P$840</f>
        <v>0</v>
      </c>
      <c r="L20" s="101">
        <f>'[1]13'!Y$840</f>
        <v>0</v>
      </c>
      <c r="M20" s="101">
        <f>'[1]13'!AA$840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'[1]13'!C$841</f>
        <v>0</v>
      </c>
      <c r="F21" s="101">
        <f>'[1]13'!D$841</f>
        <v>0</v>
      </c>
      <c r="G21" s="101">
        <f>'[1]13'!E$841</f>
        <v>0</v>
      </c>
      <c r="H21" s="102">
        <f>'[1]13'!F$841</f>
        <v>0</v>
      </c>
      <c r="I21" s="101">
        <f>'[1]13'!G$841</f>
        <v>0</v>
      </c>
      <c r="J21" s="103">
        <f>'[1]13'!H$841</f>
        <v>0</v>
      </c>
      <c r="K21" s="101">
        <f>'[1]13'!P$841</f>
        <v>0</v>
      </c>
      <c r="L21" s="101">
        <f>'[1]13'!Y$841</f>
        <v>0</v>
      </c>
      <c r="M21" s="101">
        <f>'[1]13'!AA$841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'[1]13'!C$842</f>
        <v>0</v>
      </c>
      <c r="F22" s="101">
        <f>'[1]13'!D$842</f>
        <v>0</v>
      </c>
      <c r="G22" s="101">
        <f>'[1]13'!E$842</f>
        <v>0</v>
      </c>
      <c r="H22" s="102">
        <f>'[1]13'!F$842</f>
        <v>0</v>
      </c>
      <c r="I22" s="101">
        <f>'[1]13'!G$842</f>
        <v>0</v>
      </c>
      <c r="J22" s="103">
        <f>'[1]13'!H$842</f>
        <v>0</v>
      </c>
      <c r="K22" s="101">
        <f>'[1]13'!P$842</f>
        <v>0</v>
      </c>
      <c r="L22" s="101">
        <f>'[1]13'!Y$842</f>
        <v>0</v>
      </c>
      <c r="M22" s="101">
        <f>'[1]13'!AA$842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'[1]13'!C$843</f>
        <v>0</v>
      </c>
      <c r="F23" s="101">
        <f>'[1]13'!D$843</f>
        <v>0</v>
      </c>
      <c r="G23" s="101">
        <f>'[1]13'!E$843</f>
        <v>0</v>
      </c>
      <c r="H23" s="102">
        <f>'[1]13'!F$843</f>
        <v>0</v>
      </c>
      <c r="I23" s="101">
        <f>'[1]13'!G$843</f>
        <v>0</v>
      </c>
      <c r="J23" s="103">
        <f>'[1]13'!H$843</f>
        <v>0</v>
      </c>
      <c r="K23" s="101">
        <f>'[1]13'!P$843</f>
        <v>0</v>
      </c>
      <c r="L23" s="101">
        <f>'[1]13'!Y$843</f>
        <v>0</v>
      </c>
      <c r="M23" s="101">
        <f>'[1]13'!AA$843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'[1]13'!C$844</f>
        <v>0</v>
      </c>
      <c r="F24" s="101">
        <f>'[1]13'!D$844</f>
        <v>0</v>
      </c>
      <c r="G24" s="101">
        <f>'[1]13'!E$844</f>
        <v>0</v>
      </c>
      <c r="H24" s="102">
        <f>'[1]13'!F$844</f>
        <v>0</v>
      </c>
      <c r="I24" s="101">
        <f>'[1]13'!G$844</f>
        <v>0</v>
      </c>
      <c r="J24" s="103">
        <f>'[1]13'!H$844</f>
        <v>0</v>
      </c>
      <c r="K24" s="101">
        <f>'[1]13'!P$844</f>
        <v>0</v>
      </c>
      <c r="L24" s="101">
        <f>'[1]13'!Y$844</f>
        <v>0</v>
      </c>
      <c r="M24" s="101">
        <f>'[1]13'!AA$844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'[1]13'!C$845</f>
        <v>0</v>
      </c>
      <c r="F25" s="101">
        <f>'[1]13'!D$845</f>
        <v>0</v>
      </c>
      <c r="G25" s="101">
        <f>'[1]13'!E$845</f>
        <v>0</v>
      </c>
      <c r="H25" s="102">
        <f>'[1]13'!F$845</f>
        <v>0</v>
      </c>
      <c r="I25" s="101">
        <f>'[1]13'!G$845</f>
        <v>0</v>
      </c>
      <c r="J25" s="103">
        <f>'[1]13'!H$845</f>
        <v>0</v>
      </c>
      <c r="K25" s="101">
        <f>'[1]13'!P$845</f>
        <v>0</v>
      </c>
      <c r="L25" s="101">
        <f>'[1]13'!Y$845</f>
        <v>0</v>
      </c>
      <c r="M25" s="101">
        <f>'[1]13'!AA$845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'[1]13'!C$846</f>
        <v>0</v>
      </c>
      <c r="F26" s="101">
        <f>'[1]13'!D$846</f>
        <v>0</v>
      </c>
      <c r="G26" s="101">
        <f>'[1]13'!E$846</f>
        <v>0</v>
      </c>
      <c r="H26" s="102">
        <f>'[1]13'!F$846</f>
        <v>0</v>
      </c>
      <c r="I26" s="101">
        <f>'[1]13'!G$846</f>
        <v>0</v>
      </c>
      <c r="J26" s="103">
        <f>'[1]13'!H$846</f>
        <v>0</v>
      </c>
      <c r="K26" s="101">
        <f>'[1]13'!P$846</f>
        <v>0</v>
      </c>
      <c r="L26" s="101">
        <f>'[1]13'!Y$846</f>
        <v>0</v>
      </c>
      <c r="M26" s="101">
        <f>'[1]13'!AA$846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'[1]13'!C$847</f>
        <v>0</v>
      </c>
      <c r="F27" s="101">
        <f>'[1]13'!D$847</f>
        <v>0</v>
      </c>
      <c r="G27" s="101">
        <f>'[1]13'!E$847</f>
        <v>0</v>
      </c>
      <c r="H27" s="102">
        <f>'[1]13'!F$847</f>
        <v>0</v>
      </c>
      <c r="I27" s="101">
        <f>'[1]13'!G$847</f>
        <v>0</v>
      </c>
      <c r="J27" s="103">
        <f>'[1]13'!H$847</f>
        <v>0</v>
      </c>
      <c r="K27" s="101">
        <f>'[1]13'!P$847</f>
        <v>0</v>
      </c>
      <c r="L27" s="101">
        <f>'[1]13'!Y$847</f>
        <v>0</v>
      </c>
      <c r="M27" s="101">
        <f>'[1]13'!AA$847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'[1]13'!C$848</f>
        <v>0</v>
      </c>
      <c r="F28" s="101">
        <f>'[1]13'!D$848</f>
        <v>0</v>
      </c>
      <c r="G28" s="101">
        <f>'[1]13'!E$848</f>
        <v>0</v>
      </c>
      <c r="H28" s="102">
        <f>'[1]13'!F$848</f>
        <v>0</v>
      </c>
      <c r="I28" s="101">
        <f>'[1]13'!G$848</f>
        <v>0</v>
      </c>
      <c r="J28" s="103">
        <f>'[1]13'!H$848</f>
        <v>0</v>
      </c>
      <c r="K28" s="101">
        <f>'[1]13'!P$848</f>
        <v>0</v>
      </c>
      <c r="L28" s="101">
        <f>'[1]13'!Y$848</f>
        <v>0</v>
      </c>
      <c r="M28" s="101">
        <f>'[1]13'!AA$848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'[1]13'!C$849</f>
        <v>0</v>
      </c>
      <c r="F29" s="101">
        <f>'[1]13'!D$849</f>
        <v>0</v>
      </c>
      <c r="G29" s="101">
        <f>'[1]13'!E$849</f>
        <v>0</v>
      </c>
      <c r="H29" s="102">
        <f>'[1]13'!F$849</f>
        <v>0</v>
      </c>
      <c r="I29" s="101">
        <f>'[1]13'!G$849</f>
        <v>0</v>
      </c>
      <c r="J29" s="103">
        <f>'[1]13'!H$849</f>
        <v>0</v>
      </c>
      <c r="K29" s="101">
        <f>'[1]13'!P$849</f>
        <v>0</v>
      </c>
      <c r="L29" s="101">
        <f>'[1]13'!Y$849</f>
        <v>0</v>
      </c>
      <c r="M29" s="101">
        <f>'[1]13'!AA$849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'[1]13'!C$850</f>
        <v>0</v>
      </c>
      <c r="F30" s="101">
        <f>'[1]13'!D$850</f>
        <v>0</v>
      </c>
      <c r="G30" s="101">
        <f>'[1]13'!E$850</f>
        <v>0</v>
      </c>
      <c r="H30" s="102">
        <f>'[1]13'!F$850</f>
        <v>0</v>
      </c>
      <c r="I30" s="101">
        <f>'[1]13'!G$850</f>
        <v>0</v>
      </c>
      <c r="J30" s="103">
        <f>'[1]13'!H$850</f>
        <v>0</v>
      </c>
      <c r="K30" s="101">
        <f>'[1]13'!P$850</f>
        <v>0</v>
      </c>
      <c r="L30" s="101">
        <f>'[1]13'!Y$850</f>
        <v>0</v>
      </c>
      <c r="M30" s="101">
        <f>'[1]13'!AA$850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'[1]13'!C$851</f>
        <v>0</v>
      </c>
      <c r="F31" s="101">
        <f>'[1]13'!D$851</f>
        <v>0</v>
      </c>
      <c r="G31" s="101">
        <f>'[1]13'!E$851</f>
        <v>0</v>
      </c>
      <c r="H31" s="102">
        <f>'[1]13'!F$851</f>
        <v>0</v>
      </c>
      <c r="I31" s="101">
        <f>'[1]13'!G$851</f>
        <v>0</v>
      </c>
      <c r="J31" s="103">
        <f>'[1]13'!H$851</f>
        <v>0</v>
      </c>
      <c r="K31" s="101">
        <f>'[1]13'!P$851</f>
        <v>0</v>
      </c>
      <c r="L31" s="101">
        <f>'[1]13'!Y$851</f>
        <v>0</v>
      </c>
      <c r="M31" s="101">
        <f>'[1]13'!AA$851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'[1]13'!C$852</f>
        <v>0</v>
      </c>
      <c r="F32" s="101">
        <f>'[1]13'!D$852</f>
        <v>0</v>
      </c>
      <c r="G32" s="101">
        <f>'[1]13'!E$852</f>
        <v>0</v>
      </c>
      <c r="H32" s="102">
        <f>'[1]13'!F$852</f>
        <v>0</v>
      </c>
      <c r="I32" s="101">
        <f>'[1]13'!G$852</f>
        <v>0</v>
      </c>
      <c r="J32" s="103">
        <f>'[1]13'!H$852</f>
        <v>0</v>
      </c>
      <c r="K32" s="101">
        <f>'[1]13'!P$852</f>
        <v>0</v>
      </c>
      <c r="L32" s="101">
        <f>'[1]13'!Y$852</f>
        <v>0</v>
      </c>
      <c r="M32" s="101">
        <f>'[1]13'!AA$852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'[1]13'!C$853</f>
        <v>0</v>
      </c>
      <c r="F33" s="101">
        <f>'[1]13'!D$853</f>
        <v>0</v>
      </c>
      <c r="G33" s="101">
        <f>'[1]13'!E$853</f>
        <v>0</v>
      </c>
      <c r="H33" s="102">
        <f>'[1]13'!F$853</f>
        <v>0</v>
      </c>
      <c r="I33" s="101">
        <f>'[1]13'!G$853</f>
        <v>0</v>
      </c>
      <c r="J33" s="103">
        <f>'[1]13'!H$853</f>
        <v>0</v>
      </c>
      <c r="K33" s="101">
        <f>'[1]13'!P$853</f>
        <v>0</v>
      </c>
      <c r="L33" s="101">
        <f>'[1]13'!Y$853</f>
        <v>0</v>
      </c>
      <c r="M33" s="101">
        <f>'[1]13'!AA$853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'[1]13'!C$854</f>
        <v>0</v>
      </c>
      <c r="F34" s="101">
        <f>'[1]13'!D$854</f>
        <v>0</v>
      </c>
      <c r="G34" s="101">
        <f>'[1]13'!E$854</f>
        <v>0</v>
      </c>
      <c r="H34" s="102">
        <f>'[1]13'!F$854</f>
        <v>0</v>
      </c>
      <c r="I34" s="101">
        <f>'[1]13'!G$854</f>
        <v>0</v>
      </c>
      <c r="J34" s="103">
        <f>'[1]13'!H$854</f>
        <v>0</v>
      </c>
      <c r="K34" s="101">
        <f>'[1]13'!P$854</f>
        <v>0</v>
      </c>
      <c r="L34" s="101">
        <f>'[1]13'!Y$854</f>
        <v>0</v>
      </c>
      <c r="M34" s="101">
        <f>'[1]13'!AA$854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'[1]13'!C$855</f>
        <v>0</v>
      </c>
      <c r="F35" s="101">
        <f>'[1]13'!D$855</f>
        <v>0</v>
      </c>
      <c r="G35" s="101">
        <f>'[1]13'!E$855</f>
        <v>0</v>
      </c>
      <c r="H35" s="102">
        <f>'[1]13'!F$855</f>
        <v>0</v>
      </c>
      <c r="I35" s="101">
        <f>'[1]13'!G$855</f>
        <v>0</v>
      </c>
      <c r="J35" s="103">
        <f>'[1]13'!H$855</f>
        <v>0</v>
      </c>
      <c r="K35" s="101">
        <f>'[1]13'!P$855</f>
        <v>0</v>
      </c>
      <c r="L35" s="101">
        <f>'[1]13'!Y$855</f>
        <v>0</v>
      </c>
      <c r="M35" s="101">
        <f>'[1]13'!AA$855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'[1]13'!C$856</f>
        <v>0</v>
      </c>
      <c r="F36" s="101">
        <f>'[1]13'!D$856</f>
        <v>0</v>
      </c>
      <c r="G36" s="101">
        <f>'[1]13'!E$856</f>
        <v>0</v>
      </c>
      <c r="H36" s="102">
        <f>'[1]13'!F$856</f>
        <v>0</v>
      </c>
      <c r="I36" s="101">
        <f>'[1]13'!G$856</f>
        <v>0</v>
      </c>
      <c r="J36" s="103">
        <f>'[1]13'!H$856</f>
        <v>0</v>
      </c>
      <c r="K36" s="101">
        <f>'[1]13'!P$856</f>
        <v>0</v>
      </c>
      <c r="L36" s="101">
        <f>'[1]13'!Y$856</f>
        <v>0</v>
      </c>
      <c r="M36" s="101">
        <f>'[1]13'!AA$856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'[1]13'!C$857</f>
        <v>0</v>
      </c>
      <c r="F37" s="101">
        <f>'[1]13'!D$857</f>
        <v>0</v>
      </c>
      <c r="G37" s="101">
        <f>'[1]13'!E$857</f>
        <v>0</v>
      </c>
      <c r="H37" s="102">
        <f>'[1]13'!F$857</f>
        <v>0</v>
      </c>
      <c r="I37" s="101">
        <f>'[1]13'!G$857</f>
        <v>1</v>
      </c>
      <c r="J37" s="103">
        <f>'[1]13'!H$857</f>
        <v>1</v>
      </c>
      <c r="K37" s="101">
        <f>'[1]13'!P$857</f>
        <v>0</v>
      </c>
      <c r="L37" s="101">
        <f>'[1]13'!Y$857</f>
        <v>0</v>
      </c>
      <c r="M37" s="101">
        <f>'[1]13'!AA$857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'[1]13'!C$858</f>
        <v>136</v>
      </c>
      <c r="F38" s="101">
        <f>'[1]13'!D$858</f>
        <v>219</v>
      </c>
      <c r="G38" s="101">
        <f>'[1]13'!E$858</f>
        <v>132</v>
      </c>
      <c r="H38" s="102">
        <f>'[1]13'!F$858</f>
        <v>265</v>
      </c>
      <c r="I38" s="101">
        <f>'[1]13'!G$858</f>
        <v>394</v>
      </c>
      <c r="J38" s="103">
        <f>'[1]13'!H$858</f>
        <v>394</v>
      </c>
      <c r="K38" s="101">
        <f>'[1]13'!P$858</f>
        <v>279</v>
      </c>
      <c r="L38" s="101">
        <f>'[1]13'!Y$858</f>
        <v>293.78699999999998</v>
      </c>
      <c r="M38" s="101">
        <f>'[1]13'!AA$858</f>
        <v>308.47634999999997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'[1]13'!C$859</f>
        <v>0</v>
      </c>
      <c r="F39" s="101">
        <f>'[1]13'!D$859</f>
        <v>0</v>
      </c>
      <c r="G39" s="101">
        <f>'[1]13'!E$859</f>
        <v>0</v>
      </c>
      <c r="H39" s="102">
        <f>'[1]13'!F$859</f>
        <v>0</v>
      </c>
      <c r="I39" s="101">
        <f>'[1]13'!G$859</f>
        <v>0</v>
      </c>
      <c r="J39" s="103">
        <f>'[1]13'!H$859</f>
        <v>0</v>
      </c>
      <c r="K39" s="101">
        <f>'[1]13'!P$859</f>
        <v>0</v>
      </c>
      <c r="L39" s="101">
        <f>'[1]13'!Y$859</f>
        <v>0</v>
      </c>
      <c r="M39" s="101">
        <f>'[1]13'!AA$859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'[1]13'!C$860</f>
        <v>0</v>
      </c>
      <c r="F40" s="101">
        <f>'[1]13'!D$860</f>
        <v>0</v>
      </c>
      <c r="G40" s="101">
        <f>'[1]13'!E$860</f>
        <v>0</v>
      </c>
      <c r="H40" s="102">
        <f>'[1]13'!F$860</f>
        <v>0</v>
      </c>
      <c r="I40" s="101">
        <f>'[1]13'!G$860</f>
        <v>0</v>
      </c>
      <c r="J40" s="103">
        <f>'[1]13'!H$860</f>
        <v>0</v>
      </c>
      <c r="K40" s="101">
        <f>'[1]13'!P$860</f>
        <v>0</v>
      </c>
      <c r="L40" s="101">
        <f>'[1]13'!Y$860</f>
        <v>0</v>
      </c>
      <c r="M40" s="101">
        <f>'[1]13'!AA$860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'[1]13'!C$861</f>
        <v>0</v>
      </c>
      <c r="F41" s="101">
        <f>'[1]13'!D$861</f>
        <v>0</v>
      </c>
      <c r="G41" s="101">
        <f>'[1]13'!E$861</f>
        <v>0</v>
      </c>
      <c r="H41" s="102">
        <f>'[1]13'!F$861</f>
        <v>0</v>
      </c>
      <c r="I41" s="101">
        <f>'[1]13'!G$861</f>
        <v>0</v>
      </c>
      <c r="J41" s="103">
        <f>'[1]13'!H$861</f>
        <v>0</v>
      </c>
      <c r="K41" s="101">
        <f>'[1]13'!P$861</f>
        <v>0</v>
      </c>
      <c r="L41" s="101">
        <f>'[1]13'!Y$861</f>
        <v>0</v>
      </c>
      <c r="M41" s="101">
        <f>'[1]13'!AA$861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'[1]13'!C$862</f>
        <v>283</v>
      </c>
      <c r="F42" s="101">
        <f>'[1]13'!D$862</f>
        <v>345</v>
      </c>
      <c r="G42" s="101">
        <f>'[1]13'!E$862</f>
        <v>336</v>
      </c>
      <c r="H42" s="102">
        <f>'[1]13'!F$862</f>
        <v>33</v>
      </c>
      <c r="I42" s="101">
        <f>'[1]13'!G$862</f>
        <v>301</v>
      </c>
      <c r="J42" s="103">
        <f>'[1]13'!H$862</f>
        <v>301</v>
      </c>
      <c r="K42" s="101">
        <f>'[1]13'!P$862</f>
        <v>383</v>
      </c>
      <c r="L42" s="101">
        <f>'[1]13'!Y$862</f>
        <v>400.9</v>
      </c>
      <c r="M42" s="101">
        <f>'[1]13'!AA$862</f>
        <v>420.94499999999999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'[1]13'!C$863</f>
        <v>0</v>
      </c>
      <c r="F43" s="101">
        <f>'[1]13'!D$863</f>
        <v>0</v>
      </c>
      <c r="G43" s="101">
        <f>'[1]13'!E$863</f>
        <v>167</v>
      </c>
      <c r="H43" s="102">
        <f>'[1]13'!F$863</f>
        <v>0</v>
      </c>
      <c r="I43" s="101">
        <f>'[1]13'!G$863</f>
        <v>0</v>
      </c>
      <c r="J43" s="103">
        <f>'[1]13'!H$863</f>
        <v>0</v>
      </c>
      <c r="K43" s="101">
        <f>'[1]13'!P$863</f>
        <v>0</v>
      </c>
      <c r="L43" s="101">
        <f>'[1]13'!Y$863</f>
        <v>0</v>
      </c>
      <c r="M43" s="101">
        <f>'[1]13'!AA$863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'[1]13'!C$864</f>
        <v>36</v>
      </c>
      <c r="F44" s="101">
        <f>'[1]13'!D$864</f>
        <v>0</v>
      </c>
      <c r="G44" s="101">
        <f>'[1]13'!E$864</f>
        <v>14</v>
      </c>
      <c r="H44" s="102">
        <f>'[1]13'!F$864</f>
        <v>0</v>
      </c>
      <c r="I44" s="101">
        <f>'[1]13'!G$864</f>
        <v>0</v>
      </c>
      <c r="J44" s="103">
        <f>'[1]13'!H$864</f>
        <v>0</v>
      </c>
      <c r="K44" s="101">
        <f>'[1]13'!P$864</f>
        <v>0</v>
      </c>
      <c r="L44" s="101">
        <f>'[1]13'!Y$864</f>
        <v>0</v>
      </c>
      <c r="M44" s="101">
        <f>'[1]13'!AA$864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'[1]13'!C$865</f>
        <v>0</v>
      </c>
      <c r="F45" s="101">
        <f>'[1]13'!D$865</f>
        <v>0</v>
      </c>
      <c r="G45" s="101">
        <f>'[1]13'!E$865</f>
        <v>0</v>
      </c>
      <c r="H45" s="102">
        <f>'[1]13'!F$865</f>
        <v>0</v>
      </c>
      <c r="I45" s="101">
        <f>'[1]13'!G$865</f>
        <v>0</v>
      </c>
      <c r="J45" s="103">
        <f>'[1]13'!H$865</f>
        <v>0</v>
      </c>
      <c r="K45" s="101">
        <f>'[1]13'!P$865</f>
        <v>0</v>
      </c>
      <c r="L45" s="101">
        <f>'[1]13'!Y$865</f>
        <v>0</v>
      </c>
      <c r="M45" s="101">
        <f>'[1]13'!AA$865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'[1]13'!C$866</f>
        <v>0</v>
      </c>
      <c r="F46" s="94">
        <f>'[1]13'!D$866</f>
        <v>0</v>
      </c>
      <c r="G46" s="94">
        <f>'[1]13'!E$866</f>
        <v>0</v>
      </c>
      <c r="H46" s="95">
        <f>'[1]13'!F$866</f>
        <v>0</v>
      </c>
      <c r="I46" s="94">
        <f>'[1]13'!G$866</f>
        <v>0</v>
      </c>
      <c r="J46" s="96">
        <f>'[1]13'!H$866</f>
        <v>0</v>
      </c>
      <c r="K46" s="94">
        <f>'[1]13'!P$866</f>
        <v>0</v>
      </c>
      <c r="L46" s="94">
        <f>'[1]13'!Y$866</f>
        <v>0</v>
      </c>
      <c r="M46" s="94">
        <f>'[1]13'!AA$866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'[1]13'!C$868</f>
        <v>0</v>
      </c>
      <c r="F48" s="88">
        <f>'[1]13'!D$868</f>
        <v>0</v>
      </c>
      <c r="G48" s="88">
        <f>'[1]13'!E$868</f>
        <v>0</v>
      </c>
      <c r="H48" s="89">
        <f>'[1]13'!F$868</f>
        <v>0</v>
      </c>
      <c r="I48" s="88">
        <f>'[1]13'!G$868</f>
        <v>0</v>
      </c>
      <c r="J48" s="90">
        <f>'[1]13'!H$868</f>
        <v>0</v>
      </c>
      <c r="K48" s="88">
        <f>'[1]13'!P$868</f>
        <v>0</v>
      </c>
      <c r="L48" s="88">
        <f>'[1]13'!Y$868</f>
        <v>0</v>
      </c>
      <c r="M48" s="88">
        <f>'[1]13'!AA$868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'[1]13'!C$869</f>
        <v>0</v>
      </c>
      <c r="F49" s="94">
        <f>'[1]13'!D$869</f>
        <v>0</v>
      </c>
      <c r="G49" s="94">
        <f>'[1]13'!E$869</f>
        <v>0</v>
      </c>
      <c r="H49" s="95">
        <f>'[1]13'!F$869</f>
        <v>0</v>
      </c>
      <c r="I49" s="94">
        <f>'[1]13'!G$869</f>
        <v>0</v>
      </c>
      <c r="J49" s="96">
        <f>'[1]13'!H$869</f>
        <v>0</v>
      </c>
      <c r="K49" s="94">
        <f>'[1]13'!P$869</f>
        <v>0</v>
      </c>
      <c r="L49" s="94">
        <f>'[1]13'!Y$869</f>
        <v>0</v>
      </c>
      <c r="M49" s="94">
        <f>'[1]13'!AA$869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</v>
      </c>
      <c r="F51" s="74">
        <f t="shared" si="4"/>
        <v>12</v>
      </c>
      <c r="G51" s="74">
        <f t="shared" si="4"/>
        <v>0</v>
      </c>
      <c r="H51" s="75">
        <f t="shared" si="4"/>
        <v>0</v>
      </c>
      <c r="I51" s="74">
        <f t="shared" si="4"/>
        <v>72</v>
      </c>
      <c r="J51" s="76">
        <f t="shared" si="4"/>
        <v>96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'[1]13'!C$873</f>
        <v>0</v>
      </c>
      <c r="F54" s="88">
        <f>'[1]13'!D$873</f>
        <v>0</v>
      </c>
      <c r="G54" s="88">
        <f>'[1]13'!E$873</f>
        <v>0</v>
      </c>
      <c r="H54" s="89">
        <f>'[1]13'!F$873</f>
        <v>0</v>
      </c>
      <c r="I54" s="88">
        <f>'[1]13'!G$873</f>
        <v>0</v>
      </c>
      <c r="J54" s="90">
        <f>'[1]13'!H$873</f>
        <v>0</v>
      </c>
      <c r="K54" s="88">
        <f>'[1]13'!P$873</f>
        <v>0</v>
      </c>
      <c r="L54" s="88">
        <f>'[1]13'!Y$873</f>
        <v>0</v>
      </c>
      <c r="M54" s="88">
        <f>'[1]13'!AA$873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'[1]13'!C$874</f>
        <v>0</v>
      </c>
      <c r="F55" s="94">
        <f>'[1]13'!D$874</f>
        <v>0</v>
      </c>
      <c r="G55" s="94">
        <f>'[1]13'!E$874</f>
        <v>0</v>
      </c>
      <c r="H55" s="95">
        <f>'[1]13'!F$874</f>
        <v>0</v>
      </c>
      <c r="I55" s="94">
        <f>'[1]13'!G$874</f>
        <v>0</v>
      </c>
      <c r="J55" s="96">
        <f>'[1]13'!H$874</f>
        <v>0</v>
      </c>
      <c r="K55" s="94">
        <f>'[1]13'!P$874</f>
        <v>0</v>
      </c>
      <c r="L55" s="94">
        <f>'[1]13'!Y$874</f>
        <v>0</v>
      </c>
      <c r="M55" s="94">
        <f>'[1]13'!AA$874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'[1]13'!C$876</f>
        <v>0</v>
      </c>
      <c r="F57" s="88">
        <f>'[1]13'!D$876</f>
        <v>0</v>
      </c>
      <c r="G57" s="88">
        <f>'[1]13'!E$876</f>
        <v>0</v>
      </c>
      <c r="H57" s="89">
        <f>'[1]13'!F$876</f>
        <v>0</v>
      </c>
      <c r="I57" s="88">
        <f>'[1]13'!G$876</f>
        <v>0</v>
      </c>
      <c r="J57" s="90">
        <f>'[1]13'!H$876</f>
        <v>0</v>
      </c>
      <c r="K57" s="88">
        <f>'[1]13'!P$876</f>
        <v>0</v>
      </c>
      <c r="L57" s="88">
        <f>'[1]13'!Y$876</f>
        <v>0</v>
      </c>
      <c r="M57" s="88">
        <f>'[1]13'!AA$876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'[1]13'!C$877</f>
        <v>0</v>
      </c>
      <c r="F58" s="94">
        <f>'[1]13'!D$877</f>
        <v>0</v>
      </c>
      <c r="G58" s="94">
        <f>'[1]13'!E$877</f>
        <v>0</v>
      </c>
      <c r="H58" s="95">
        <f>'[1]13'!F$877</f>
        <v>0</v>
      </c>
      <c r="I58" s="94">
        <f>'[1]13'!G$877</f>
        <v>0</v>
      </c>
      <c r="J58" s="96">
        <f>'[1]13'!H$877</f>
        <v>0</v>
      </c>
      <c r="K58" s="94">
        <f>'[1]13'!P$877</f>
        <v>0</v>
      </c>
      <c r="L58" s="94">
        <f>'[1]13'!Y$877</f>
        <v>0</v>
      </c>
      <c r="M58" s="94">
        <f>'[1]13'!AA$877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'[1]13'!C$879</f>
        <v>0</v>
      </c>
      <c r="F60" s="88">
        <f>'[1]13'!D$879</f>
        <v>0</v>
      </c>
      <c r="G60" s="88">
        <f>'[1]13'!E$879</f>
        <v>0</v>
      </c>
      <c r="H60" s="89">
        <f>'[1]13'!F$879</f>
        <v>0</v>
      </c>
      <c r="I60" s="88">
        <f>'[1]13'!G$879</f>
        <v>0</v>
      </c>
      <c r="J60" s="90">
        <f>'[1]13'!H$879</f>
        <v>0</v>
      </c>
      <c r="K60" s="88">
        <f>'[1]13'!P$879</f>
        <v>0</v>
      </c>
      <c r="L60" s="88">
        <f>'[1]13'!Y$879</f>
        <v>0</v>
      </c>
      <c r="M60" s="88">
        <f>'[1]13'!AA$879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'[1]13'!C$880</f>
        <v>0</v>
      </c>
      <c r="F61" s="94">
        <f>'[1]13'!D$880</f>
        <v>0</v>
      </c>
      <c r="G61" s="94">
        <f>'[1]13'!E$880</f>
        <v>0</v>
      </c>
      <c r="H61" s="95">
        <f>'[1]13'!F$880</f>
        <v>0</v>
      </c>
      <c r="I61" s="94">
        <f>'[1]13'!G$880</f>
        <v>0</v>
      </c>
      <c r="J61" s="96">
        <f>'[1]13'!H$880</f>
        <v>0</v>
      </c>
      <c r="K61" s="94">
        <f>'[1]13'!P$880</f>
        <v>0</v>
      </c>
      <c r="L61" s="94">
        <f>'[1]13'!Y$880</f>
        <v>0</v>
      </c>
      <c r="M61" s="94">
        <f>'[1]13'!AA$880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'[1]13'!C$881</f>
        <v>0</v>
      </c>
      <c r="F62" s="101">
        <f>'[1]13'!D$881</f>
        <v>0</v>
      </c>
      <c r="G62" s="101">
        <f>'[1]13'!E$881</f>
        <v>0</v>
      </c>
      <c r="H62" s="102">
        <f>'[1]13'!F$881</f>
        <v>0</v>
      </c>
      <c r="I62" s="101">
        <f>'[1]13'!G$881</f>
        <v>0</v>
      </c>
      <c r="J62" s="103">
        <f>'[1]13'!H$881</f>
        <v>0</v>
      </c>
      <c r="K62" s="101">
        <f>'[1]13'!P$881</f>
        <v>0</v>
      </c>
      <c r="L62" s="101">
        <f>'[1]13'!Y$881</f>
        <v>0</v>
      </c>
      <c r="M62" s="101">
        <f>'[1]13'!AA$881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'[1]13'!C$882</f>
        <v>0</v>
      </c>
      <c r="F63" s="101">
        <f>'[1]13'!D$882</f>
        <v>0</v>
      </c>
      <c r="G63" s="101">
        <f>'[1]13'!E$882</f>
        <v>0</v>
      </c>
      <c r="H63" s="102">
        <f>'[1]13'!F$882</f>
        <v>0</v>
      </c>
      <c r="I63" s="101">
        <f>'[1]13'!G$882</f>
        <v>0</v>
      </c>
      <c r="J63" s="103">
        <f>'[1]13'!H$882</f>
        <v>0</v>
      </c>
      <c r="K63" s="101">
        <f>'[1]13'!P$882</f>
        <v>0</v>
      </c>
      <c r="L63" s="101">
        <f>'[1]13'!Y$882</f>
        <v>0</v>
      </c>
      <c r="M63" s="101">
        <f>'[1]13'!AA$882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'[1]13'!C$885</f>
        <v>0</v>
      </c>
      <c r="F66" s="88">
        <f>'[1]13'!D$885</f>
        <v>0</v>
      </c>
      <c r="G66" s="88">
        <f>'[1]13'!E$885</f>
        <v>0</v>
      </c>
      <c r="H66" s="89">
        <f>'[1]13'!F$885</f>
        <v>0</v>
      </c>
      <c r="I66" s="88">
        <f>'[1]13'!G$885</f>
        <v>0</v>
      </c>
      <c r="J66" s="90">
        <f>'[1]13'!H$885</f>
        <v>0</v>
      </c>
      <c r="K66" s="88">
        <f>'[1]13'!P$885</f>
        <v>0</v>
      </c>
      <c r="L66" s="88">
        <f>'[1]13'!Y$885</f>
        <v>0</v>
      </c>
      <c r="M66" s="90">
        <f>'[1]13'!AA$885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'[1]13'!C$886</f>
        <v>0</v>
      </c>
      <c r="F67" s="94">
        <f>'[1]13'!D$886</f>
        <v>0</v>
      </c>
      <c r="G67" s="94">
        <f>'[1]13'!E$886</f>
        <v>0</v>
      </c>
      <c r="H67" s="95">
        <f>'[1]13'!F$886</f>
        <v>0</v>
      </c>
      <c r="I67" s="94">
        <f>'[1]13'!G$886</f>
        <v>0</v>
      </c>
      <c r="J67" s="96">
        <f>'[1]13'!H$886</f>
        <v>0</v>
      </c>
      <c r="K67" s="94">
        <f>'[1]13'!P$886</f>
        <v>0</v>
      </c>
      <c r="L67" s="94">
        <f>'[1]13'!Y$886</f>
        <v>0</v>
      </c>
      <c r="M67" s="96">
        <f>'[1]13'!AA$886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'[1]13'!C$888</f>
        <v>0</v>
      </c>
      <c r="F69" s="88">
        <f>'[1]13'!D$888</f>
        <v>0</v>
      </c>
      <c r="G69" s="88">
        <f>'[1]13'!E$888</f>
        <v>0</v>
      </c>
      <c r="H69" s="89">
        <f>'[1]13'!F$888</f>
        <v>0</v>
      </c>
      <c r="I69" s="88">
        <f>'[1]13'!G$888</f>
        <v>0</v>
      </c>
      <c r="J69" s="90">
        <f>'[1]13'!H$888</f>
        <v>0</v>
      </c>
      <c r="K69" s="88">
        <f>'[1]13'!P$888</f>
        <v>0</v>
      </c>
      <c r="L69" s="88">
        <f>'[1]13'!Y$888</f>
        <v>0</v>
      </c>
      <c r="M69" s="90">
        <f>'[1]13'!AA$888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'[1]13'!C$889</f>
        <v>0</v>
      </c>
      <c r="F70" s="94">
        <f>'[1]13'!D$889</f>
        <v>0</v>
      </c>
      <c r="G70" s="94">
        <f>'[1]13'!E$889</f>
        <v>0</v>
      </c>
      <c r="H70" s="95">
        <f>'[1]13'!F$889</f>
        <v>0</v>
      </c>
      <c r="I70" s="94">
        <f>'[1]13'!G$889</f>
        <v>0</v>
      </c>
      <c r="J70" s="96">
        <f>'[1]13'!H$889</f>
        <v>0</v>
      </c>
      <c r="K70" s="94">
        <f>'[1]13'!P$889</f>
        <v>0</v>
      </c>
      <c r="L70" s="94">
        <f>'[1]13'!Y$889</f>
        <v>0</v>
      </c>
      <c r="M70" s="96">
        <f>'[1]13'!AA$889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'[1]13'!C$890</f>
        <v>0</v>
      </c>
      <c r="F72" s="101">
        <f>'[1]13'!D$890</f>
        <v>0</v>
      </c>
      <c r="G72" s="101">
        <f>'[1]13'!E$890</f>
        <v>0</v>
      </c>
      <c r="H72" s="102">
        <f>'[1]13'!F$890</f>
        <v>0</v>
      </c>
      <c r="I72" s="101">
        <f>'[1]13'!G$890</f>
        <v>0</v>
      </c>
      <c r="J72" s="103">
        <f>'[1]13'!H$890</f>
        <v>0</v>
      </c>
      <c r="K72" s="101">
        <f>'[1]13'!P$890</f>
        <v>0</v>
      </c>
      <c r="L72" s="101">
        <f>'[1]13'!Y$890</f>
        <v>0</v>
      </c>
      <c r="M72" s="101">
        <f>'[1]13'!AA$890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</v>
      </c>
      <c r="F73" s="101">
        <f t="shared" si="12"/>
        <v>12</v>
      </c>
      <c r="G73" s="101">
        <f t="shared" si="12"/>
        <v>0</v>
      </c>
      <c r="H73" s="102">
        <f t="shared" si="12"/>
        <v>0</v>
      </c>
      <c r="I73" s="101">
        <f t="shared" si="12"/>
        <v>72</v>
      </c>
      <c r="J73" s="103">
        <f t="shared" si="12"/>
        <v>96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'[1]13'!C$892</f>
        <v>5</v>
      </c>
      <c r="F74" s="88">
        <f>'[1]13'!D$892</f>
        <v>12</v>
      </c>
      <c r="G74" s="88">
        <f>'[1]13'!E$892</f>
        <v>0</v>
      </c>
      <c r="H74" s="89">
        <f>'[1]13'!F$892</f>
        <v>0</v>
      </c>
      <c r="I74" s="88">
        <f>'[1]13'!G$892</f>
        <v>72</v>
      </c>
      <c r="J74" s="90">
        <f>'[1]13'!H$892</f>
        <v>96</v>
      </c>
      <c r="K74" s="88">
        <f>'[1]13'!P$892</f>
        <v>0</v>
      </c>
      <c r="L74" s="88">
        <f>'[1]13'!Y$892</f>
        <v>0</v>
      </c>
      <c r="M74" s="88">
        <f>'[1]13'!AA$892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'[1]13'!C$893</f>
        <v>0</v>
      </c>
      <c r="F75" s="94">
        <f>'[1]13'!D$893</f>
        <v>0</v>
      </c>
      <c r="G75" s="94">
        <f>'[1]13'!E$893</f>
        <v>0</v>
      </c>
      <c r="H75" s="95">
        <f>'[1]13'!F$893</f>
        <v>0</v>
      </c>
      <c r="I75" s="94">
        <f>'[1]13'!G$893</f>
        <v>0</v>
      </c>
      <c r="J75" s="96">
        <f>'[1]13'!H$893</f>
        <v>0</v>
      </c>
      <c r="K75" s="94">
        <f>'[1]13'!P$893</f>
        <v>0</v>
      </c>
      <c r="L75" s="94">
        <f>'[1]13'!Y$893</f>
        <v>0</v>
      </c>
      <c r="M75" s="94">
        <f>'[1]13'!AA$893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'[1]13'!C$896</f>
        <v>0</v>
      </c>
      <c r="F79" s="88">
        <f>'[1]13'!D$896</f>
        <v>0</v>
      </c>
      <c r="G79" s="88">
        <f>'[1]13'!E$896</f>
        <v>0</v>
      </c>
      <c r="H79" s="89">
        <f>'[1]13'!F$896</f>
        <v>0</v>
      </c>
      <c r="I79" s="88">
        <f>'[1]13'!G$896</f>
        <v>0</v>
      </c>
      <c r="J79" s="90">
        <f>'[1]13'!H$896</f>
        <v>0</v>
      </c>
      <c r="K79" s="88">
        <f>'[1]13'!P$896</f>
        <v>0</v>
      </c>
      <c r="L79" s="88">
        <f>'[1]13'!Y$896</f>
        <v>0</v>
      </c>
      <c r="M79" s="88">
        <f>'[1]13'!AA$896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'[1]13'!C$897</f>
        <v>0</v>
      </c>
      <c r="F80" s="94">
        <f>'[1]13'!D$897</f>
        <v>0</v>
      </c>
      <c r="G80" s="94">
        <f>'[1]13'!E$897</f>
        <v>0</v>
      </c>
      <c r="H80" s="95">
        <f>'[1]13'!F$897</f>
        <v>0</v>
      </c>
      <c r="I80" s="94">
        <f>'[1]13'!G$897</f>
        <v>0</v>
      </c>
      <c r="J80" s="96">
        <f>'[1]13'!H$897</f>
        <v>0</v>
      </c>
      <c r="K80" s="94">
        <f>'[1]13'!P$897</f>
        <v>0</v>
      </c>
      <c r="L80" s="94">
        <f>'[1]13'!Y$897</f>
        <v>0</v>
      </c>
      <c r="M80" s="94">
        <f>'[1]13'!AA$897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'[1]13'!C$899</f>
        <v>0</v>
      </c>
      <c r="F82" s="88">
        <f>'[1]13'!D$899</f>
        <v>0</v>
      </c>
      <c r="G82" s="88">
        <f>'[1]13'!E$899</f>
        <v>0</v>
      </c>
      <c r="H82" s="89">
        <f>'[1]13'!F$899</f>
        <v>0</v>
      </c>
      <c r="I82" s="88">
        <f>'[1]13'!G$899</f>
        <v>0</v>
      </c>
      <c r="J82" s="90">
        <f>'[1]13'!H$899</f>
        <v>0</v>
      </c>
      <c r="K82" s="88">
        <f>'[1]13'!P$899</f>
        <v>0</v>
      </c>
      <c r="L82" s="88">
        <f>'[1]13'!Y$899</f>
        <v>0</v>
      </c>
      <c r="M82" s="88">
        <f>'[1]13'!AA$899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'[1]13'!C$900</f>
        <v>0</v>
      </c>
      <c r="F83" s="94">
        <f>'[1]13'!D$900</f>
        <v>0</v>
      </c>
      <c r="G83" s="94">
        <f>'[1]13'!E$900</f>
        <v>0</v>
      </c>
      <c r="H83" s="95">
        <f>'[1]13'!F$900</f>
        <v>0</v>
      </c>
      <c r="I83" s="94">
        <f>'[1]13'!G$900</f>
        <v>0</v>
      </c>
      <c r="J83" s="96">
        <f>'[1]13'!H$900</f>
        <v>0</v>
      </c>
      <c r="K83" s="94">
        <f>'[1]13'!P$900</f>
        <v>0</v>
      </c>
      <c r="L83" s="94">
        <f>'[1]13'!Y$900</f>
        <v>0</v>
      </c>
      <c r="M83" s="94">
        <f>'[1]13'!AA$900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'[1]13'!C$901</f>
        <v>0</v>
      </c>
      <c r="F84" s="101">
        <f>'[1]13'!D$901</f>
        <v>0</v>
      </c>
      <c r="G84" s="101">
        <f>'[1]13'!E$901</f>
        <v>0</v>
      </c>
      <c r="H84" s="102">
        <f>'[1]13'!F$901</f>
        <v>0</v>
      </c>
      <c r="I84" s="101">
        <f>'[1]13'!G$901</f>
        <v>0</v>
      </c>
      <c r="J84" s="103">
        <f>'[1]13'!H$901</f>
        <v>0</v>
      </c>
      <c r="K84" s="101">
        <f>'[1]13'!P$901</f>
        <v>0</v>
      </c>
      <c r="L84" s="101">
        <f>'[1]13'!Y$901</f>
        <v>0</v>
      </c>
      <c r="M84" s="101">
        <f>'[1]13'!AA$901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'[1]13'!C$902</f>
        <v>0</v>
      </c>
      <c r="F85" s="101">
        <f>'[1]13'!D$902</f>
        <v>0</v>
      </c>
      <c r="G85" s="101">
        <f>'[1]13'!E$902</f>
        <v>0</v>
      </c>
      <c r="H85" s="102">
        <f>'[1]13'!F$902</f>
        <v>0</v>
      </c>
      <c r="I85" s="101">
        <f>'[1]13'!G$902</f>
        <v>0</v>
      </c>
      <c r="J85" s="103">
        <f>'[1]13'!H$902</f>
        <v>0</v>
      </c>
      <c r="K85" s="101">
        <f>'[1]13'!P$902</f>
        <v>0</v>
      </c>
      <c r="L85" s="101">
        <f>'[1]13'!Y$902</f>
        <v>0</v>
      </c>
      <c r="M85" s="101">
        <f>'[1]13'!AA$902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'[1]13'!C$903</f>
        <v>0</v>
      </c>
      <c r="F86" s="101">
        <f>'[1]13'!D$903</f>
        <v>0</v>
      </c>
      <c r="G86" s="101">
        <f>'[1]13'!E$903</f>
        <v>0</v>
      </c>
      <c r="H86" s="102">
        <f>'[1]13'!F$903</f>
        <v>0</v>
      </c>
      <c r="I86" s="101">
        <f>'[1]13'!G$903</f>
        <v>0</v>
      </c>
      <c r="J86" s="103">
        <f>'[1]13'!H$903</f>
        <v>0</v>
      </c>
      <c r="K86" s="101">
        <f>'[1]13'!P$903</f>
        <v>0</v>
      </c>
      <c r="L86" s="101">
        <f>'[1]13'!Y$903</f>
        <v>0</v>
      </c>
      <c r="M86" s="101">
        <f>'[1]13'!AA$903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'[1]13'!C$904</f>
        <v>0</v>
      </c>
      <c r="F87" s="101">
        <f>'[1]13'!D$904</f>
        <v>0</v>
      </c>
      <c r="G87" s="101">
        <f>'[1]13'!E$904</f>
        <v>0</v>
      </c>
      <c r="H87" s="102">
        <f>'[1]13'!F$904</f>
        <v>0</v>
      </c>
      <c r="I87" s="101">
        <f>'[1]13'!G$904</f>
        <v>0</v>
      </c>
      <c r="J87" s="103">
        <f>'[1]13'!H$904</f>
        <v>0</v>
      </c>
      <c r="K87" s="101">
        <f>'[1]13'!P$904</f>
        <v>0</v>
      </c>
      <c r="L87" s="101">
        <f>'[1]13'!Y$904</f>
        <v>0</v>
      </c>
      <c r="M87" s="101">
        <f>'[1]13'!AA$904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'[1]13'!C$905</f>
        <v>0</v>
      </c>
      <c r="F88" s="101">
        <f>'[1]13'!D$905</f>
        <v>0</v>
      </c>
      <c r="G88" s="101">
        <f>'[1]13'!E$905</f>
        <v>0</v>
      </c>
      <c r="H88" s="102">
        <f>'[1]13'!F$905</f>
        <v>0</v>
      </c>
      <c r="I88" s="101">
        <f>'[1]13'!G$905</f>
        <v>0</v>
      </c>
      <c r="J88" s="103">
        <f>'[1]13'!H$905</f>
        <v>0</v>
      </c>
      <c r="K88" s="101">
        <f>'[1]13'!P$905</f>
        <v>0</v>
      </c>
      <c r="L88" s="101">
        <f>'[1]13'!Y$905</f>
        <v>0</v>
      </c>
      <c r="M88" s="101">
        <f>'[1]13'!AA$905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'[1]13'!C$906</f>
        <v>0</v>
      </c>
      <c r="F90" s="74">
        <f>'[1]13'!D$906</f>
        <v>0</v>
      </c>
      <c r="G90" s="74">
        <f>'[1]13'!E$906</f>
        <v>0</v>
      </c>
      <c r="H90" s="75">
        <f>'[1]13'!F$906</f>
        <v>0</v>
      </c>
      <c r="I90" s="74">
        <f>'[1]13'!G$906</f>
        <v>0</v>
      </c>
      <c r="J90" s="76">
        <f>'[1]13'!H$906</f>
        <v>0</v>
      </c>
      <c r="K90" s="74">
        <f>'[1]13'!P$906</f>
        <v>0</v>
      </c>
      <c r="L90" s="74">
        <f>'[1]13'!Y$906</f>
        <v>0</v>
      </c>
      <c r="M90" s="74">
        <f>'[1]13'!AA$906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16532</v>
      </c>
      <c r="F92" s="28">
        <f t="shared" ref="F92:M92" si="16">F4+F51+F77+F90</f>
        <v>17958</v>
      </c>
      <c r="G92" s="28">
        <f t="shared" si="16"/>
        <v>27526</v>
      </c>
      <c r="H92" s="29">
        <f t="shared" si="16"/>
        <v>32412</v>
      </c>
      <c r="I92" s="28">
        <f t="shared" si="16"/>
        <v>28630</v>
      </c>
      <c r="J92" s="30">
        <f t="shared" si="16"/>
        <v>28480</v>
      </c>
      <c r="K92" s="28">
        <f t="shared" si="16"/>
        <v>30097</v>
      </c>
      <c r="L92" s="28">
        <f t="shared" si="16"/>
        <v>31918.805999999997</v>
      </c>
      <c r="M92" s="28">
        <f t="shared" si="16"/>
        <v>33519.746299999999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PROPER('[1]13'!$B$14)</f>
        <v>Table B.2f: Payments and estimates by economic classification: Gauteng Audit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43950</v>
      </c>
      <c r="F4" s="74">
        <f t="shared" ref="F4:M4" si="0">F5+F8+F47</f>
        <v>48512</v>
      </c>
      <c r="G4" s="74">
        <f t="shared" si="0"/>
        <v>52659</v>
      </c>
      <c r="H4" s="75">
        <f t="shared" si="0"/>
        <v>64604</v>
      </c>
      <c r="I4" s="74">
        <f t="shared" si="0"/>
        <v>60968</v>
      </c>
      <c r="J4" s="76">
        <f t="shared" si="0"/>
        <v>60968.000000000015</v>
      </c>
      <c r="K4" s="74">
        <f t="shared" si="0"/>
        <v>73756</v>
      </c>
      <c r="L4" s="74">
        <f t="shared" si="0"/>
        <v>78371.543814514342</v>
      </c>
      <c r="M4" s="74">
        <f t="shared" si="0"/>
        <v>83241.173200740057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42921</v>
      </c>
      <c r="F5" s="81">
        <f t="shared" ref="F5:M5" si="1">SUM(F6:F7)</f>
        <v>45205</v>
      </c>
      <c r="G5" s="81">
        <f t="shared" si="1"/>
        <v>52039</v>
      </c>
      <c r="H5" s="82">
        <f t="shared" si="1"/>
        <v>62037</v>
      </c>
      <c r="I5" s="81">
        <f t="shared" si="1"/>
        <v>57984</v>
      </c>
      <c r="J5" s="83">
        <f t="shared" si="1"/>
        <v>57983.000000000015</v>
      </c>
      <c r="K5" s="81">
        <f t="shared" si="1"/>
        <v>68153</v>
      </c>
      <c r="L5" s="81">
        <f t="shared" si="1"/>
        <v>72883.712</v>
      </c>
      <c r="M5" s="81">
        <f t="shared" si="1"/>
        <v>77483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'[1]13'!C$976</f>
        <v>38199</v>
      </c>
      <c r="F6" s="88">
        <f>'[1]13'!D$976</f>
        <v>39949</v>
      </c>
      <c r="G6" s="88">
        <f>'[1]13'!E$976</f>
        <v>41631.199999999997</v>
      </c>
      <c r="H6" s="89">
        <f>'[1]13'!F$976</f>
        <v>54484</v>
      </c>
      <c r="I6" s="88">
        <f>'[1]13'!G$976</f>
        <v>51373</v>
      </c>
      <c r="J6" s="90">
        <f>'[1]13'!H$976</f>
        <v>46386.400000000009</v>
      </c>
      <c r="K6" s="88">
        <f>'[1]13'!P$976</f>
        <v>60160</v>
      </c>
      <c r="L6" s="88">
        <f>'[1]13'!Y$976</f>
        <v>64440.178999999996</v>
      </c>
      <c r="M6" s="88">
        <f>'[1]13'!AA$976</f>
        <v>68589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'[1]13'!C$977</f>
        <v>4722</v>
      </c>
      <c r="F7" s="94">
        <f>'[1]13'!D$977</f>
        <v>5256</v>
      </c>
      <c r="G7" s="94">
        <f>'[1]13'!E$977</f>
        <v>10407.799999999999</v>
      </c>
      <c r="H7" s="95">
        <f>'[1]13'!F$977</f>
        <v>7553</v>
      </c>
      <c r="I7" s="94">
        <f>'[1]13'!G$977</f>
        <v>6611</v>
      </c>
      <c r="J7" s="96">
        <f>'[1]13'!H$977</f>
        <v>11596.600000000002</v>
      </c>
      <c r="K7" s="94">
        <f>'[1]13'!P$977</f>
        <v>7993</v>
      </c>
      <c r="L7" s="94">
        <f>'[1]13'!Y$977</f>
        <v>8443.5329999999994</v>
      </c>
      <c r="M7" s="94">
        <f>'[1]13'!AA$977</f>
        <v>8894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1029</v>
      </c>
      <c r="F8" s="81">
        <f t="shared" si="2"/>
        <v>3307</v>
      </c>
      <c r="G8" s="81">
        <f t="shared" si="2"/>
        <v>620</v>
      </c>
      <c r="H8" s="82">
        <f t="shared" si="2"/>
        <v>2567</v>
      </c>
      <c r="I8" s="81">
        <f t="shared" si="2"/>
        <v>2984</v>
      </c>
      <c r="J8" s="83">
        <f t="shared" si="2"/>
        <v>2985</v>
      </c>
      <c r="K8" s="81">
        <f t="shared" si="2"/>
        <v>5603</v>
      </c>
      <c r="L8" s="81">
        <f t="shared" si="2"/>
        <v>5487.8318145143385</v>
      </c>
      <c r="M8" s="81">
        <f t="shared" si="2"/>
        <v>5758.1732007400551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'[1]13'!C$979</f>
        <v>0</v>
      </c>
      <c r="F9" s="88">
        <f>'[1]13'!D$979</f>
        <v>0</v>
      </c>
      <c r="G9" s="88">
        <f>'[1]13'!E$979</f>
        <v>0</v>
      </c>
      <c r="H9" s="89">
        <f>'[1]13'!F$979</f>
        <v>0</v>
      </c>
      <c r="I9" s="88">
        <f>'[1]13'!G$979</f>
        <v>0</v>
      </c>
      <c r="J9" s="90">
        <f>'[1]13'!H$979</f>
        <v>1</v>
      </c>
      <c r="K9" s="88">
        <f>'[1]13'!P$979</f>
        <v>0</v>
      </c>
      <c r="L9" s="88">
        <f>'[1]13'!Y$979</f>
        <v>0</v>
      </c>
      <c r="M9" s="88">
        <f>'[1]13'!AA$979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'[1]13'!C$980</f>
        <v>0</v>
      </c>
      <c r="F10" s="101">
        <f>'[1]13'!D$980</f>
        <v>0</v>
      </c>
      <c r="G10" s="101">
        <f>'[1]13'!E$980</f>
        <v>0</v>
      </c>
      <c r="H10" s="102">
        <f>'[1]13'!F$980</f>
        <v>0</v>
      </c>
      <c r="I10" s="101">
        <f>'[1]13'!G$980</f>
        <v>0</v>
      </c>
      <c r="J10" s="103">
        <f>'[1]13'!H$980</f>
        <v>0</v>
      </c>
      <c r="K10" s="101">
        <f>'[1]13'!P$980</f>
        <v>0</v>
      </c>
      <c r="L10" s="101">
        <f>'[1]13'!Y$980</f>
        <v>0</v>
      </c>
      <c r="M10" s="101">
        <f>'[1]13'!AA$980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'[1]13'!C$981</f>
        <v>0</v>
      </c>
      <c r="F11" s="101">
        <f>'[1]13'!D$981</f>
        <v>0</v>
      </c>
      <c r="G11" s="101">
        <f>'[1]13'!E$981</f>
        <v>0</v>
      </c>
      <c r="H11" s="102">
        <f>'[1]13'!F$981</f>
        <v>0</v>
      </c>
      <c r="I11" s="101">
        <f>'[1]13'!G$981</f>
        <v>0</v>
      </c>
      <c r="J11" s="103">
        <f>'[1]13'!H$981</f>
        <v>0</v>
      </c>
      <c r="K11" s="101">
        <f>'[1]13'!P$981</f>
        <v>0</v>
      </c>
      <c r="L11" s="101">
        <f>'[1]13'!Y$981</f>
        <v>0</v>
      </c>
      <c r="M11" s="101">
        <f>'[1]13'!AA$981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'[1]13'!C$982</f>
        <v>0</v>
      </c>
      <c r="F12" s="101">
        <f>'[1]13'!D$982</f>
        <v>0</v>
      </c>
      <c r="G12" s="101">
        <f>'[1]13'!E$982</f>
        <v>0</v>
      </c>
      <c r="H12" s="102">
        <f>'[1]13'!F$982</f>
        <v>0</v>
      </c>
      <c r="I12" s="101">
        <f>'[1]13'!G$982</f>
        <v>0</v>
      </c>
      <c r="J12" s="103">
        <f>'[1]13'!H$982</f>
        <v>0</v>
      </c>
      <c r="K12" s="101">
        <f>'[1]13'!P$982</f>
        <v>0</v>
      </c>
      <c r="L12" s="101">
        <f>'[1]13'!Y$982</f>
        <v>0</v>
      </c>
      <c r="M12" s="101">
        <f>'[1]13'!AA$982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'[1]13'!C$983</f>
        <v>0</v>
      </c>
      <c r="F13" s="101">
        <f>'[1]13'!D$983</f>
        <v>0</v>
      </c>
      <c r="G13" s="101">
        <f>'[1]13'!E$983</f>
        <v>0</v>
      </c>
      <c r="H13" s="102">
        <f>'[1]13'!F$983</f>
        <v>0</v>
      </c>
      <c r="I13" s="101">
        <f>'[1]13'!G$983</f>
        <v>0</v>
      </c>
      <c r="J13" s="103">
        <f>'[1]13'!H$983</f>
        <v>0</v>
      </c>
      <c r="K13" s="101">
        <f>'[1]13'!P$983</f>
        <v>0</v>
      </c>
      <c r="L13" s="101">
        <f>'[1]13'!Y$983</f>
        <v>0</v>
      </c>
      <c r="M13" s="101">
        <f>'[1]13'!AA$983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'[1]13'!C$984</f>
        <v>0</v>
      </c>
      <c r="F14" s="101">
        <f>'[1]13'!D$984</f>
        <v>0</v>
      </c>
      <c r="G14" s="101">
        <f>'[1]13'!E$984</f>
        <v>0</v>
      </c>
      <c r="H14" s="102">
        <f>'[1]13'!F$984</f>
        <v>0</v>
      </c>
      <c r="I14" s="101">
        <f>'[1]13'!G$984</f>
        <v>0</v>
      </c>
      <c r="J14" s="103">
        <f>'[1]13'!H$984</f>
        <v>0</v>
      </c>
      <c r="K14" s="101">
        <f>'[1]13'!P$984</f>
        <v>0</v>
      </c>
      <c r="L14" s="101">
        <f>'[1]13'!Y$984</f>
        <v>0</v>
      </c>
      <c r="M14" s="101">
        <f>'[1]13'!AA$984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'[1]13'!C$985</f>
        <v>0</v>
      </c>
      <c r="F15" s="101">
        <f>'[1]13'!D$985</f>
        <v>0</v>
      </c>
      <c r="G15" s="101">
        <f>'[1]13'!E$985</f>
        <v>0</v>
      </c>
      <c r="H15" s="102">
        <f>'[1]13'!F$985</f>
        <v>0</v>
      </c>
      <c r="I15" s="101">
        <f>'[1]13'!G$985</f>
        <v>0</v>
      </c>
      <c r="J15" s="103">
        <f>'[1]13'!H$985</f>
        <v>0</v>
      </c>
      <c r="K15" s="101">
        <f>'[1]13'!P$985</f>
        <v>579</v>
      </c>
      <c r="L15" s="101">
        <f>'[1]13'!Y$985</f>
        <v>579</v>
      </c>
      <c r="M15" s="101">
        <f>'[1]13'!AA$985</f>
        <v>579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'[1]13'!C$986</f>
        <v>620</v>
      </c>
      <c r="F16" s="101">
        <f>'[1]13'!D$986</f>
        <v>2477</v>
      </c>
      <c r="G16" s="101">
        <f>'[1]13'!E$986</f>
        <v>255</v>
      </c>
      <c r="H16" s="102">
        <f>'[1]13'!F$986</f>
        <v>0</v>
      </c>
      <c r="I16" s="101">
        <f>'[1]13'!G$986</f>
        <v>0</v>
      </c>
      <c r="J16" s="103">
        <f>'[1]13'!H$986</f>
        <v>0</v>
      </c>
      <c r="K16" s="101">
        <f>'[1]13'!P$986</f>
        <v>470</v>
      </c>
      <c r="L16" s="101">
        <f>'[1]13'!Y$986</f>
        <v>501</v>
      </c>
      <c r="M16" s="101">
        <f>'[1]13'!AA$986</f>
        <v>526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'[1]13'!C$987</f>
        <v>393</v>
      </c>
      <c r="F17" s="101">
        <f>'[1]13'!D$987</f>
        <v>732</v>
      </c>
      <c r="G17" s="101">
        <f>'[1]13'!E$987</f>
        <v>263</v>
      </c>
      <c r="H17" s="102">
        <f>'[1]13'!F$987</f>
        <v>2462</v>
      </c>
      <c r="I17" s="101">
        <f>'[1]13'!G$987</f>
        <v>2801</v>
      </c>
      <c r="J17" s="103">
        <f>'[1]13'!H$987</f>
        <v>2801</v>
      </c>
      <c r="K17" s="101">
        <f>'[1]13'!P$987</f>
        <v>2924</v>
      </c>
      <c r="L17" s="101">
        <f>'[1]13'!Y$987</f>
        <v>2676</v>
      </c>
      <c r="M17" s="101">
        <f>'[1]13'!AA$987</f>
        <v>2810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'[1]13'!C$988</f>
        <v>0</v>
      </c>
      <c r="F18" s="101">
        <f>'[1]13'!D$988</f>
        <v>0</v>
      </c>
      <c r="G18" s="101">
        <f>'[1]13'!E$988</f>
        <v>0</v>
      </c>
      <c r="H18" s="102">
        <f>'[1]13'!F$988</f>
        <v>0</v>
      </c>
      <c r="I18" s="101">
        <f>'[1]13'!G$988</f>
        <v>0</v>
      </c>
      <c r="J18" s="103">
        <f>'[1]13'!H$988</f>
        <v>0</v>
      </c>
      <c r="K18" s="101">
        <f>'[1]13'!P$988</f>
        <v>0</v>
      </c>
      <c r="L18" s="101">
        <f>'[1]13'!Y$988</f>
        <v>0</v>
      </c>
      <c r="M18" s="101">
        <f>'[1]13'!AA$988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'[1]13'!C$989</f>
        <v>0</v>
      </c>
      <c r="F19" s="101">
        <f>'[1]13'!D$989</f>
        <v>0</v>
      </c>
      <c r="G19" s="101">
        <f>'[1]13'!E$989</f>
        <v>0</v>
      </c>
      <c r="H19" s="102">
        <f>'[1]13'!F$989</f>
        <v>0</v>
      </c>
      <c r="I19" s="101">
        <f>'[1]13'!G$989</f>
        <v>0</v>
      </c>
      <c r="J19" s="103">
        <f>'[1]13'!H$989</f>
        <v>0</v>
      </c>
      <c r="K19" s="101">
        <f>'[1]13'!P$989</f>
        <v>0</v>
      </c>
      <c r="L19" s="101">
        <f>'[1]13'!Y$989</f>
        <v>0</v>
      </c>
      <c r="M19" s="101">
        <f>'[1]13'!AA$989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'[1]13'!C$990</f>
        <v>0</v>
      </c>
      <c r="F20" s="101">
        <f>'[1]13'!D$990</f>
        <v>0</v>
      </c>
      <c r="G20" s="101">
        <f>'[1]13'!E$990</f>
        <v>0</v>
      </c>
      <c r="H20" s="102">
        <f>'[1]13'!F$990</f>
        <v>0</v>
      </c>
      <c r="I20" s="101">
        <f>'[1]13'!G$990</f>
        <v>0</v>
      </c>
      <c r="J20" s="103">
        <f>'[1]13'!H$990</f>
        <v>0</v>
      </c>
      <c r="K20" s="101">
        <f>'[1]13'!P$990</f>
        <v>0</v>
      </c>
      <c r="L20" s="101">
        <f>'[1]13'!Y$990</f>
        <v>0</v>
      </c>
      <c r="M20" s="101">
        <f>'[1]13'!AA$990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'[1]13'!C$991</f>
        <v>0</v>
      </c>
      <c r="F21" s="101">
        <f>'[1]13'!D$991</f>
        <v>0</v>
      </c>
      <c r="G21" s="101">
        <f>'[1]13'!E$991</f>
        <v>0</v>
      </c>
      <c r="H21" s="102">
        <f>'[1]13'!F$991</f>
        <v>0</v>
      </c>
      <c r="I21" s="101">
        <f>'[1]13'!G$991</f>
        <v>0</v>
      </c>
      <c r="J21" s="103">
        <f>'[1]13'!H$991</f>
        <v>0</v>
      </c>
      <c r="K21" s="101">
        <f>'[1]13'!P$991</f>
        <v>0</v>
      </c>
      <c r="L21" s="101">
        <f>'[1]13'!Y$991</f>
        <v>0</v>
      </c>
      <c r="M21" s="101">
        <f>'[1]13'!AA$991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'[1]13'!C$992</f>
        <v>0</v>
      </c>
      <c r="F22" s="101">
        <f>'[1]13'!D$992</f>
        <v>0</v>
      </c>
      <c r="G22" s="101">
        <f>'[1]13'!E$992</f>
        <v>0</v>
      </c>
      <c r="H22" s="102">
        <f>'[1]13'!F$992</f>
        <v>0</v>
      </c>
      <c r="I22" s="101">
        <f>'[1]13'!G$992</f>
        <v>0</v>
      </c>
      <c r="J22" s="103">
        <f>'[1]13'!H$992</f>
        <v>0</v>
      </c>
      <c r="K22" s="101">
        <f>'[1]13'!P$992</f>
        <v>0</v>
      </c>
      <c r="L22" s="101">
        <f>'[1]13'!Y$992</f>
        <v>0</v>
      </c>
      <c r="M22" s="101">
        <f>'[1]13'!AA$992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'[1]13'!C$993</f>
        <v>0</v>
      </c>
      <c r="F23" s="101">
        <f>'[1]13'!D$993</f>
        <v>0</v>
      </c>
      <c r="G23" s="101">
        <f>'[1]13'!E$993</f>
        <v>0</v>
      </c>
      <c r="H23" s="102">
        <f>'[1]13'!F$993</f>
        <v>0</v>
      </c>
      <c r="I23" s="101">
        <f>'[1]13'!G$993</f>
        <v>0</v>
      </c>
      <c r="J23" s="103">
        <f>'[1]13'!H$993</f>
        <v>0</v>
      </c>
      <c r="K23" s="101">
        <f>'[1]13'!P$993</f>
        <v>0</v>
      </c>
      <c r="L23" s="101">
        <f>'[1]13'!Y$993</f>
        <v>0</v>
      </c>
      <c r="M23" s="101">
        <f>'[1]13'!AA$993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'[1]13'!C$994</f>
        <v>0</v>
      </c>
      <c r="F24" s="101">
        <f>'[1]13'!D$994</f>
        <v>0</v>
      </c>
      <c r="G24" s="101">
        <f>'[1]13'!E$994</f>
        <v>0</v>
      </c>
      <c r="H24" s="102">
        <f>'[1]13'!F$994</f>
        <v>0</v>
      </c>
      <c r="I24" s="101">
        <f>'[1]13'!G$994</f>
        <v>0</v>
      </c>
      <c r="J24" s="103">
        <f>'[1]13'!H$994</f>
        <v>0</v>
      </c>
      <c r="K24" s="101">
        <f>'[1]13'!P$994</f>
        <v>0</v>
      </c>
      <c r="L24" s="101">
        <f>'[1]13'!Y$994</f>
        <v>0</v>
      </c>
      <c r="M24" s="101">
        <f>'[1]13'!AA$994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'[1]13'!C$995</f>
        <v>0</v>
      </c>
      <c r="F25" s="101">
        <f>'[1]13'!D$995</f>
        <v>0</v>
      </c>
      <c r="G25" s="101">
        <f>'[1]13'!E$995</f>
        <v>0</v>
      </c>
      <c r="H25" s="102">
        <f>'[1]13'!F$995</f>
        <v>0</v>
      </c>
      <c r="I25" s="101">
        <f>'[1]13'!G$995</f>
        <v>0</v>
      </c>
      <c r="J25" s="103">
        <f>'[1]13'!H$995</f>
        <v>0</v>
      </c>
      <c r="K25" s="101">
        <f>'[1]13'!P$995</f>
        <v>70</v>
      </c>
      <c r="L25" s="101">
        <f>'[1]13'!Y$995</f>
        <v>73</v>
      </c>
      <c r="M25" s="101">
        <f>'[1]13'!AA$995</f>
        <v>77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'[1]13'!C$996</f>
        <v>0</v>
      </c>
      <c r="F26" s="101">
        <f>'[1]13'!D$996</f>
        <v>0</v>
      </c>
      <c r="G26" s="101">
        <f>'[1]13'!E$996</f>
        <v>0</v>
      </c>
      <c r="H26" s="102">
        <f>'[1]13'!F$996</f>
        <v>0</v>
      </c>
      <c r="I26" s="101">
        <f>'[1]13'!G$996</f>
        <v>0</v>
      </c>
      <c r="J26" s="103">
        <f>'[1]13'!H$996</f>
        <v>0</v>
      </c>
      <c r="K26" s="101">
        <f>'[1]13'!P$996</f>
        <v>0</v>
      </c>
      <c r="L26" s="101">
        <f>'[1]13'!Y$996</f>
        <v>0</v>
      </c>
      <c r="M26" s="101">
        <f>'[1]13'!AA$996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'[1]13'!C$997</f>
        <v>0</v>
      </c>
      <c r="F27" s="101">
        <f>'[1]13'!D$997</f>
        <v>0</v>
      </c>
      <c r="G27" s="101">
        <f>'[1]13'!E$997</f>
        <v>0</v>
      </c>
      <c r="H27" s="102">
        <f>'[1]13'!F$997</f>
        <v>0</v>
      </c>
      <c r="I27" s="101">
        <f>'[1]13'!G$997</f>
        <v>0</v>
      </c>
      <c r="J27" s="103">
        <f>'[1]13'!H$997</f>
        <v>0</v>
      </c>
      <c r="K27" s="101">
        <f>'[1]13'!P$997</f>
        <v>0</v>
      </c>
      <c r="L27" s="101">
        <f>'[1]13'!Y$997</f>
        <v>0</v>
      </c>
      <c r="M27" s="101">
        <f>'[1]13'!AA$997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'[1]13'!C$998</f>
        <v>0</v>
      </c>
      <c r="F28" s="101">
        <f>'[1]13'!D$998</f>
        <v>0</v>
      </c>
      <c r="G28" s="101">
        <f>'[1]13'!E$998</f>
        <v>0</v>
      </c>
      <c r="H28" s="102">
        <f>'[1]13'!F$998</f>
        <v>0</v>
      </c>
      <c r="I28" s="101">
        <f>'[1]13'!G$998</f>
        <v>0</v>
      </c>
      <c r="J28" s="103">
        <f>'[1]13'!H$998</f>
        <v>0</v>
      </c>
      <c r="K28" s="101">
        <f>'[1]13'!P$998</f>
        <v>0</v>
      </c>
      <c r="L28" s="101">
        <f>'[1]13'!Y$998</f>
        <v>0</v>
      </c>
      <c r="M28" s="101">
        <f>'[1]13'!AA$998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'[1]13'!C$999</f>
        <v>0</v>
      </c>
      <c r="F29" s="101">
        <f>'[1]13'!D$999</f>
        <v>0</v>
      </c>
      <c r="G29" s="101">
        <f>'[1]13'!E$999</f>
        <v>0</v>
      </c>
      <c r="H29" s="102">
        <f>'[1]13'!F$999</f>
        <v>0</v>
      </c>
      <c r="I29" s="101">
        <f>'[1]13'!G$999</f>
        <v>0</v>
      </c>
      <c r="J29" s="103">
        <f>'[1]13'!H$999</f>
        <v>0</v>
      </c>
      <c r="K29" s="101">
        <f>'[1]13'!P$999</f>
        <v>0</v>
      </c>
      <c r="L29" s="101">
        <f>'[1]13'!Y$999</f>
        <v>0</v>
      </c>
      <c r="M29" s="101">
        <f>'[1]13'!AA$999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'[1]13'!C$1000</f>
        <v>0</v>
      </c>
      <c r="F30" s="101">
        <f>'[1]13'!D$1000</f>
        <v>0</v>
      </c>
      <c r="G30" s="101">
        <f>'[1]13'!E$1000</f>
        <v>0</v>
      </c>
      <c r="H30" s="102">
        <f>'[1]13'!F$1000</f>
        <v>0</v>
      </c>
      <c r="I30" s="101">
        <f>'[1]13'!G$1000</f>
        <v>0</v>
      </c>
      <c r="J30" s="103">
        <f>'[1]13'!H$1000</f>
        <v>0</v>
      </c>
      <c r="K30" s="101">
        <f>'[1]13'!P$1000</f>
        <v>0</v>
      </c>
      <c r="L30" s="101">
        <f>'[1]13'!Y$1000</f>
        <v>0</v>
      </c>
      <c r="M30" s="101">
        <f>'[1]13'!AA$1000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'[1]13'!C$1001</f>
        <v>0</v>
      </c>
      <c r="F31" s="101">
        <f>'[1]13'!D$1001</f>
        <v>0</v>
      </c>
      <c r="G31" s="101">
        <f>'[1]13'!E$1001</f>
        <v>0</v>
      </c>
      <c r="H31" s="102">
        <f>'[1]13'!F$1001</f>
        <v>0</v>
      </c>
      <c r="I31" s="101">
        <f>'[1]13'!G$1001</f>
        <v>0</v>
      </c>
      <c r="J31" s="103">
        <f>'[1]13'!H$1001</f>
        <v>0</v>
      </c>
      <c r="K31" s="101">
        <f>'[1]13'!P$1001</f>
        <v>0</v>
      </c>
      <c r="L31" s="101">
        <f>'[1]13'!Y$1001</f>
        <v>0</v>
      </c>
      <c r="M31" s="101">
        <f>'[1]13'!AA$1001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'[1]13'!C$1002</f>
        <v>0</v>
      </c>
      <c r="F32" s="101">
        <f>'[1]13'!D$1002</f>
        <v>0</v>
      </c>
      <c r="G32" s="101">
        <f>'[1]13'!E$1002</f>
        <v>0</v>
      </c>
      <c r="H32" s="102">
        <f>'[1]13'!F$1002</f>
        <v>0</v>
      </c>
      <c r="I32" s="101">
        <f>'[1]13'!G$1002</f>
        <v>0</v>
      </c>
      <c r="J32" s="103">
        <f>'[1]13'!H$1002</f>
        <v>0</v>
      </c>
      <c r="K32" s="101">
        <f>'[1]13'!P$1002</f>
        <v>0</v>
      </c>
      <c r="L32" s="101">
        <f>'[1]13'!Y$1002</f>
        <v>0</v>
      </c>
      <c r="M32" s="101">
        <f>'[1]13'!AA$1002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'[1]13'!C$1003</f>
        <v>0</v>
      </c>
      <c r="F33" s="101">
        <f>'[1]13'!D$1003</f>
        <v>0</v>
      </c>
      <c r="G33" s="101">
        <f>'[1]13'!E$1003</f>
        <v>0</v>
      </c>
      <c r="H33" s="102">
        <f>'[1]13'!F$1003</f>
        <v>0</v>
      </c>
      <c r="I33" s="101">
        <f>'[1]13'!G$1003</f>
        <v>0</v>
      </c>
      <c r="J33" s="103">
        <f>'[1]13'!H$1003</f>
        <v>0</v>
      </c>
      <c r="K33" s="101">
        <f>'[1]13'!P$1003</f>
        <v>0</v>
      </c>
      <c r="L33" s="101">
        <f>'[1]13'!Y$1003</f>
        <v>0</v>
      </c>
      <c r="M33" s="101">
        <f>'[1]13'!AA$1003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'[1]13'!C$1004</f>
        <v>0</v>
      </c>
      <c r="F34" s="101">
        <f>'[1]13'!D$1004</f>
        <v>0</v>
      </c>
      <c r="G34" s="101">
        <f>'[1]13'!E$1004</f>
        <v>0</v>
      </c>
      <c r="H34" s="102">
        <f>'[1]13'!F$1004</f>
        <v>0</v>
      </c>
      <c r="I34" s="101">
        <f>'[1]13'!G$1004</f>
        <v>0</v>
      </c>
      <c r="J34" s="103">
        <f>'[1]13'!H$1004</f>
        <v>0</v>
      </c>
      <c r="K34" s="101">
        <f>'[1]13'!P$1004</f>
        <v>0</v>
      </c>
      <c r="L34" s="101">
        <f>'[1]13'!Y$1004</f>
        <v>0</v>
      </c>
      <c r="M34" s="101">
        <f>'[1]13'!AA$1004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'[1]13'!C$1005</f>
        <v>0</v>
      </c>
      <c r="F35" s="101">
        <f>'[1]13'!D$1005</f>
        <v>0</v>
      </c>
      <c r="G35" s="101">
        <f>'[1]13'!E$1005</f>
        <v>0</v>
      </c>
      <c r="H35" s="102">
        <f>'[1]13'!F$1005</f>
        <v>0</v>
      </c>
      <c r="I35" s="101">
        <f>'[1]13'!G$1005</f>
        <v>0</v>
      </c>
      <c r="J35" s="103">
        <f>'[1]13'!H$1005</f>
        <v>0</v>
      </c>
      <c r="K35" s="101">
        <f>'[1]13'!P$1005</f>
        <v>0</v>
      </c>
      <c r="L35" s="101">
        <f>'[1]13'!Y$1005</f>
        <v>0</v>
      </c>
      <c r="M35" s="101">
        <f>'[1]13'!AA$1005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'[1]13'!C$1006</f>
        <v>0</v>
      </c>
      <c r="F36" s="101">
        <f>'[1]13'!D$1006</f>
        <v>0</v>
      </c>
      <c r="G36" s="101">
        <f>'[1]13'!E$1006</f>
        <v>0</v>
      </c>
      <c r="H36" s="102">
        <f>'[1]13'!F$1006</f>
        <v>0</v>
      </c>
      <c r="I36" s="101">
        <f>'[1]13'!G$1006</f>
        <v>0</v>
      </c>
      <c r="J36" s="103">
        <f>'[1]13'!H$1006</f>
        <v>0</v>
      </c>
      <c r="K36" s="101">
        <f>'[1]13'!P$1006</f>
        <v>0</v>
      </c>
      <c r="L36" s="101">
        <f>'[1]13'!Y$1006</f>
        <v>0</v>
      </c>
      <c r="M36" s="101">
        <f>'[1]13'!AA$1006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'[1]13'!C$1007</f>
        <v>0</v>
      </c>
      <c r="F37" s="101">
        <f>'[1]13'!D$1007</f>
        <v>0</v>
      </c>
      <c r="G37" s="101">
        <f>'[1]13'!E$1007</f>
        <v>2</v>
      </c>
      <c r="H37" s="102">
        <f>'[1]13'!F$1007</f>
        <v>0</v>
      </c>
      <c r="I37" s="101">
        <f>'[1]13'!G$1007</f>
        <v>0</v>
      </c>
      <c r="J37" s="103">
        <f>'[1]13'!H$1007</f>
        <v>0</v>
      </c>
      <c r="K37" s="101">
        <f>'[1]13'!P$1007</f>
        <v>0</v>
      </c>
      <c r="L37" s="101">
        <f>'[1]13'!Y$1007</f>
        <v>0</v>
      </c>
      <c r="M37" s="101">
        <f>'[1]13'!AA$1007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'[1]13'!C$1008</f>
        <v>0</v>
      </c>
      <c r="F38" s="101">
        <f>'[1]13'!D$1008</f>
        <v>0</v>
      </c>
      <c r="G38" s="101">
        <f>'[1]13'!E$1008</f>
        <v>0</v>
      </c>
      <c r="H38" s="102">
        <f>'[1]13'!F$1008</f>
        <v>0</v>
      </c>
      <c r="I38" s="101">
        <f>'[1]13'!G$1008</f>
        <v>0</v>
      </c>
      <c r="J38" s="103">
        <f>'[1]13'!H$1008</f>
        <v>0</v>
      </c>
      <c r="K38" s="101">
        <f>'[1]13'!P$1008</f>
        <v>121</v>
      </c>
      <c r="L38" s="101">
        <f>'[1]13'!Y$1008</f>
        <v>126.99352451433857</v>
      </c>
      <c r="M38" s="101">
        <f>'[1]13'!AA$1008</f>
        <v>133.34320074005549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'[1]13'!C$1009</f>
        <v>0</v>
      </c>
      <c r="F39" s="101">
        <f>'[1]13'!D$1009</f>
        <v>0</v>
      </c>
      <c r="G39" s="101">
        <f>'[1]13'!E$1009</f>
        <v>0</v>
      </c>
      <c r="H39" s="102">
        <f>'[1]13'!F$1009</f>
        <v>0</v>
      </c>
      <c r="I39" s="101">
        <f>'[1]13'!G$1009</f>
        <v>78</v>
      </c>
      <c r="J39" s="103">
        <f>'[1]13'!H$1009</f>
        <v>0</v>
      </c>
      <c r="K39" s="101">
        <f>'[1]13'!P$1009</f>
        <v>479</v>
      </c>
      <c r="L39" s="101">
        <f>'[1]13'!Y$1009</f>
        <v>511</v>
      </c>
      <c r="M39" s="101">
        <f>'[1]13'!AA$1009</f>
        <v>546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'[1]13'!C$1010</f>
        <v>0</v>
      </c>
      <c r="F40" s="101">
        <f>'[1]13'!D$1010</f>
        <v>0</v>
      </c>
      <c r="G40" s="101">
        <f>'[1]13'!E$1010</f>
        <v>0</v>
      </c>
      <c r="H40" s="102">
        <f>'[1]13'!F$1010</f>
        <v>0</v>
      </c>
      <c r="I40" s="101">
        <f>'[1]13'!G$1010</f>
        <v>0</v>
      </c>
      <c r="J40" s="103">
        <f>'[1]13'!H$1010</f>
        <v>0</v>
      </c>
      <c r="K40" s="101">
        <f>'[1]13'!P$1010</f>
        <v>0</v>
      </c>
      <c r="L40" s="101">
        <f>'[1]13'!Y$1010</f>
        <v>0</v>
      </c>
      <c r="M40" s="101">
        <f>'[1]13'!AA$1010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'[1]13'!C$1011</f>
        <v>0</v>
      </c>
      <c r="F41" s="101">
        <f>'[1]13'!D$1011</f>
        <v>0</v>
      </c>
      <c r="G41" s="101">
        <f>'[1]13'!E$1011</f>
        <v>0</v>
      </c>
      <c r="H41" s="102">
        <f>'[1]13'!F$1011</f>
        <v>0</v>
      </c>
      <c r="I41" s="101">
        <f>'[1]13'!G$1011</f>
        <v>0</v>
      </c>
      <c r="J41" s="103">
        <f>'[1]13'!H$1011</f>
        <v>0</v>
      </c>
      <c r="K41" s="101">
        <f>'[1]13'!P$1011</f>
        <v>0</v>
      </c>
      <c r="L41" s="101">
        <f>'[1]13'!Y$1011</f>
        <v>0</v>
      </c>
      <c r="M41" s="101">
        <f>'[1]13'!AA$1011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'[1]13'!C$1012</f>
        <v>6</v>
      </c>
      <c r="F42" s="101">
        <f>'[1]13'!D$1012</f>
        <v>0</v>
      </c>
      <c r="G42" s="101">
        <f>'[1]13'!E$1012</f>
        <v>0</v>
      </c>
      <c r="H42" s="102">
        <f>'[1]13'!F$1012</f>
        <v>0</v>
      </c>
      <c r="I42" s="101">
        <f>'[1]13'!G$1012</f>
        <v>0</v>
      </c>
      <c r="J42" s="103">
        <f>'[1]13'!H$1012</f>
        <v>0</v>
      </c>
      <c r="K42" s="101">
        <f>'[1]13'!P$1012</f>
        <v>93</v>
      </c>
      <c r="L42" s="101">
        <f>'[1]13'!Y$1012</f>
        <v>98</v>
      </c>
      <c r="M42" s="101">
        <f>'[1]13'!AA$1012</f>
        <v>108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'[1]13'!C$1013</f>
        <v>0</v>
      </c>
      <c r="F43" s="101">
        <f>'[1]13'!D$1013</f>
        <v>0</v>
      </c>
      <c r="G43" s="101">
        <f>'[1]13'!E$1013</f>
        <v>0</v>
      </c>
      <c r="H43" s="102">
        <f>'[1]13'!F$1013</f>
        <v>0</v>
      </c>
      <c r="I43" s="101">
        <f>'[1]13'!G$1013</f>
        <v>0</v>
      </c>
      <c r="J43" s="103">
        <f>'[1]13'!H$1013</f>
        <v>0</v>
      </c>
      <c r="K43" s="101">
        <f>'[1]13'!P$1013</f>
        <v>682</v>
      </c>
      <c r="L43" s="101">
        <f>'[1]13'!Y$1013</f>
        <v>728.83829000000003</v>
      </c>
      <c r="M43" s="101">
        <f>'[1]13'!AA$1013</f>
        <v>774.83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'[1]13'!C$1014</f>
        <v>10</v>
      </c>
      <c r="F44" s="101">
        <f>'[1]13'!D$1014</f>
        <v>98</v>
      </c>
      <c r="G44" s="101">
        <f>'[1]13'!E$1014</f>
        <v>100</v>
      </c>
      <c r="H44" s="102">
        <f>'[1]13'!F$1014</f>
        <v>105</v>
      </c>
      <c r="I44" s="101">
        <f>'[1]13'!G$1014</f>
        <v>105</v>
      </c>
      <c r="J44" s="103">
        <f>'[1]13'!H$1014</f>
        <v>183</v>
      </c>
      <c r="K44" s="101">
        <f>'[1]13'!P$1014</f>
        <v>185</v>
      </c>
      <c r="L44" s="101">
        <f>'[1]13'!Y$1014</f>
        <v>194</v>
      </c>
      <c r="M44" s="101">
        <f>'[1]13'!AA$1014</f>
        <v>204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'[1]13'!C$1015</f>
        <v>0</v>
      </c>
      <c r="F45" s="101">
        <f>'[1]13'!D$1015</f>
        <v>0</v>
      </c>
      <c r="G45" s="101">
        <f>'[1]13'!E$1015</f>
        <v>0</v>
      </c>
      <c r="H45" s="102">
        <f>'[1]13'!F$1015</f>
        <v>0</v>
      </c>
      <c r="I45" s="101">
        <f>'[1]13'!G$1015</f>
        <v>0</v>
      </c>
      <c r="J45" s="103">
        <f>'[1]13'!H$1015</f>
        <v>0</v>
      </c>
      <c r="K45" s="101">
        <f>'[1]13'!P$1015</f>
        <v>0</v>
      </c>
      <c r="L45" s="101">
        <f>'[1]13'!Y$1015</f>
        <v>0</v>
      </c>
      <c r="M45" s="101">
        <f>'[1]13'!AA$1015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'[1]13'!C$1016</f>
        <v>0</v>
      </c>
      <c r="F46" s="94">
        <f>'[1]13'!D$1016</f>
        <v>0</v>
      </c>
      <c r="G46" s="94">
        <f>'[1]13'!E$1016</f>
        <v>0</v>
      </c>
      <c r="H46" s="95">
        <f>'[1]13'!F$1016</f>
        <v>0</v>
      </c>
      <c r="I46" s="94">
        <f>'[1]13'!G$1016</f>
        <v>0</v>
      </c>
      <c r="J46" s="96">
        <f>'[1]13'!H$1016</f>
        <v>0</v>
      </c>
      <c r="K46" s="94">
        <f>'[1]13'!P$1016</f>
        <v>0</v>
      </c>
      <c r="L46" s="94">
        <f>'[1]13'!Y$1016</f>
        <v>0</v>
      </c>
      <c r="M46" s="94">
        <f>'[1]13'!AA$1016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'[1]13'!C$1018</f>
        <v>0</v>
      </c>
      <c r="F48" s="88">
        <f>'[1]13'!D$1018</f>
        <v>0</v>
      </c>
      <c r="G48" s="88">
        <f>'[1]13'!E$1018</f>
        <v>0</v>
      </c>
      <c r="H48" s="89">
        <f>'[1]13'!F$1018</f>
        <v>0</v>
      </c>
      <c r="I48" s="88">
        <f>'[1]13'!G$1018</f>
        <v>0</v>
      </c>
      <c r="J48" s="90">
        <f>'[1]13'!H$1018</f>
        <v>0</v>
      </c>
      <c r="K48" s="88">
        <f>'[1]13'!P$1018</f>
        <v>0</v>
      </c>
      <c r="L48" s="88">
        <f>'[1]13'!Y$1018</f>
        <v>0</v>
      </c>
      <c r="M48" s="88">
        <f>'[1]13'!AA$1018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'[1]13'!C$1019</f>
        <v>0</v>
      </c>
      <c r="F49" s="94">
        <f>'[1]13'!D$1019</f>
        <v>0</v>
      </c>
      <c r="G49" s="94">
        <f>'[1]13'!E$1019</f>
        <v>0</v>
      </c>
      <c r="H49" s="95">
        <f>'[1]13'!F$1019</f>
        <v>0</v>
      </c>
      <c r="I49" s="94">
        <f>'[1]13'!G$1019</f>
        <v>0</v>
      </c>
      <c r="J49" s="96">
        <f>'[1]13'!H$1019</f>
        <v>0</v>
      </c>
      <c r="K49" s="94">
        <f>'[1]13'!P$1019</f>
        <v>0</v>
      </c>
      <c r="L49" s="94">
        <f>'[1]13'!Y$1019</f>
        <v>0</v>
      </c>
      <c r="M49" s="94">
        <f>'[1]13'!AA$1019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117</v>
      </c>
      <c r="G51" s="74">
        <f t="shared" si="4"/>
        <v>46</v>
      </c>
      <c r="H51" s="75">
        <f t="shared" si="4"/>
        <v>0</v>
      </c>
      <c r="I51" s="74">
        <f t="shared" si="4"/>
        <v>1</v>
      </c>
      <c r="J51" s="76">
        <f t="shared" si="4"/>
        <v>36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'[1]13'!C$1023</f>
        <v>0</v>
      </c>
      <c r="F54" s="88">
        <f>'[1]13'!D$1023</f>
        <v>0</v>
      </c>
      <c r="G54" s="88">
        <f>'[1]13'!E$1023</f>
        <v>0</v>
      </c>
      <c r="H54" s="89">
        <f>'[1]13'!F$1023</f>
        <v>0</v>
      </c>
      <c r="I54" s="88">
        <f>'[1]13'!G$1023</f>
        <v>0</v>
      </c>
      <c r="J54" s="90">
        <f>'[1]13'!H$1023</f>
        <v>0</v>
      </c>
      <c r="K54" s="88">
        <f>'[1]13'!P$1023</f>
        <v>0</v>
      </c>
      <c r="L54" s="88">
        <f>'[1]13'!Y$1023</f>
        <v>0</v>
      </c>
      <c r="M54" s="88">
        <f>'[1]13'!AA$1023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'[1]13'!C$1024</f>
        <v>0</v>
      </c>
      <c r="F55" s="94">
        <f>'[1]13'!D$1024</f>
        <v>0</v>
      </c>
      <c r="G55" s="94">
        <f>'[1]13'!E$1024</f>
        <v>0</v>
      </c>
      <c r="H55" s="95">
        <f>'[1]13'!F$1024</f>
        <v>0</v>
      </c>
      <c r="I55" s="94">
        <f>'[1]13'!G$1024</f>
        <v>0</v>
      </c>
      <c r="J55" s="96">
        <f>'[1]13'!H$1024</f>
        <v>0</v>
      </c>
      <c r="K55" s="94">
        <f>'[1]13'!P$1024</f>
        <v>0</v>
      </c>
      <c r="L55" s="94">
        <f>'[1]13'!Y$1024</f>
        <v>0</v>
      </c>
      <c r="M55" s="94">
        <f>'[1]13'!AA$1024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'[1]13'!C$1026</f>
        <v>0</v>
      </c>
      <c r="F57" s="88">
        <f>'[1]13'!D$1026</f>
        <v>0</v>
      </c>
      <c r="G57" s="88">
        <f>'[1]13'!E$1026</f>
        <v>0</v>
      </c>
      <c r="H57" s="89">
        <f>'[1]13'!F$1026</f>
        <v>0</v>
      </c>
      <c r="I57" s="88">
        <f>'[1]13'!G$1026</f>
        <v>0</v>
      </c>
      <c r="J57" s="90">
        <f>'[1]13'!H$1026</f>
        <v>0</v>
      </c>
      <c r="K57" s="88">
        <f>'[1]13'!P$1026</f>
        <v>0</v>
      </c>
      <c r="L57" s="88">
        <f>'[1]13'!Y$1026</f>
        <v>0</v>
      </c>
      <c r="M57" s="88">
        <f>'[1]13'!AA$1026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'[1]13'!C$1027</f>
        <v>0</v>
      </c>
      <c r="F58" s="94">
        <f>'[1]13'!D$1027</f>
        <v>0</v>
      </c>
      <c r="G58" s="94">
        <f>'[1]13'!E$1027</f>
        <v>0</v>
      </c>
      <c r="H58" s="95">
        <f>'[1]13'!F$1027</f>
        <v>0</v>
      </c>
      <c r="I58" s="94">
        <f>'[1]13'!G$1027</f>
        <v>0</v>
      </c>
      <c r="J58" s="96">
        <f>'[1]13'!H$1027</f>
        <v>0</v>
      </c>
      <c r="K58" s="94">
        <f>'[1]13'!P$1027</f>
        <v>0</v>
      </c>
      <c r="L58" s="94">
        <f>'[1]13'!Y$1027</f>
        <v>0</v>
      </c>
      <c r="M58" s="94">
        <f>'[1]13'!AA$1027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'[1]13'!C$1029</f>
        <v>0</v>
      </c>
      <c r="F60" s="88">
        <f>'[1]13'!D$1029</f>
        <v>0</v>
      </c>
      <c r="G60" s="88">
        <f>'[1]13'!E$1029</f>
        <v>0</v>
      </c>
      <c r="H60" s="89">
        <f>'[1]13'!F$1029</f>
        <v>0</v>
      </c>
      <c r="I60" s="88">
        <f>'[1]13'!G$1029</f>
        <v>0</v>
      </c>
      <c r="J60" s="90">
        <f>'[1]13'!H$1029</f>
        <v>0</v>
      </c>
      <c r="K60" s="88">
        <f>'[1]13'!P$1029</f>
        <v>0</v>
      </c>
      <c r="L60" s="88">
        <f>'[1]13'!Y$1029</f>
        <v>0</v>
      </c>
      <c r="M60" s="88">
        <f>'[1]13'!AA$1029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'[1]13'!C$1030</f>
        <v>0</v>
      </c>
      <c r="F61" s="94">
        <f>'[1]13'!D$1030</f>
        <v>0</v>
      </c>
      <c r="G61" s="94">
        <f>'[1]13'!E$1030</f>
        <v>0</v>
      </c>
      <c r="H61" s="95">
        <f>'[1]13'!F$1030</f>
        <v>0</v>
      </c>
      <c r="I61" s="94">
        <f>'[1]13'!G$1030</f>
        <v>0</v>
      </c>
      <c r="J61" s="96">
        <f>'[1]13'!H$1030</f>
        <v>0</v>
      </c>
      <c r="K61" s="94">
        <f>'[1]13'!P$1030</f>
        <v>0</v>
      </c>
      <c r="L61" s="94">
        <f>'[1]13'!Y$1030</f>
        <v>0</v>
      </c>
      <c r="M61" s="94">
        <f>'[1]13'!AA$1030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'[1]13'!C$1031</f>
        <v>0</v>
      </c>
      <c r="F62" s="101">
        <f>'[1]13'!D$1031</f>
        <v>0</v>
      </c>
      <c r="G62" s="101">
        <f>'[1]13'!E$1031</f>
        <v>0</v>
      </c>
      <c r="H62" s="102">
        <f>'[1]13'!F$1031</f>
        <v>0</v>
      </c>
      <c r="I62" s="101">
        <f>'[1]13'!G$1031</f>
        <v>0</v>
      </c>
      <c r="J62" s="103">
        <f>'[1]13'!H$1031</f>
        <v>0</v>
      </c>
      <c r="K62" s="101">
        <f>'[1]13'!P$1031</f>
        <v>0</v>
      </c>
      <c r="L62" s="101">
        <f>'[1]13'!Y$1031</f>
        <v>0</v>
      </c>
      <c r="M62" s="101">
        <f>'[1]13'!AA$1031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'[1]13'!C$1032</f>
        <v>0</v>
      </c>
      <c r="F63" s="101">
        <f>'[1]13'!D$1032</f>
        <v>0</v>
      </c>
      <c r="G63" s="101">
        <f>'[1]13'!E$1032</f>
        <v>0</v>
      </c>
      <c r="H63" s="102">
        <f>'[1]13'!F$1032</f>
        <v>0</v>
      </c>
      <c r="I63" s="101">
        <f>'[1]13'!G$1032</f>
        <v>0</v>
      </c>
      <c r="J63" s="103">
        <f>'[1]13'!H$1032</f>
        <v>0</v>
      </c>
      <c r="K63" s="101">
        <f>'[1]13'!P$1032</f>
        <v>0</v>
      </c>
      <c r="L63" s="101">
        <f>'[1]13'!Y$1032</f>
        <v>0</v>
      </c>
      <c r="M63" s="101">
        <f>'[1]13'!AA$1032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'[1]13'!C$1035</f>
        <v>0</v>
      </c>
      <c r="F66" s="88">
        <f>'[1]13'!D$1035</f>
        <v>0</v>
      </c>
      <c r="G66" s="88">
        <f>'[1]13'!E$1035</f>
        <v>0</v>
      </c>
      <c r="H66" s="89">
        <f>'[1]13'!F$1035</f>
        <v>0</v>
      </c>
      <c r="I66" s="88">
        <f>'[1]13'!G$1035</f>
        <v>0</v>
      </c>
      <c r="J66" s="90">
        <f>'[1]13'!H$1035</f>
        <v>0</v>
      </c>
      <c r="K66" s="88">
        <f>'[1]13'!P$1035</f>
        <v>0</v>
      </c>
      <c r="L66" s="88">
        <f>'[1]13'!Y$1035</f>
        <v>0</v>
      </c>
      <c r="M66" s="90">
        <f>'[1]13'!AA$1035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'[1]13'!C$1036</f>
        <v>0</v>
      </c>
      <c r="F67" s="94">
        <f>'[1]13'!D$1036</f>
        <v>0</v>
      </c>
      <c r="G67" s="94">
        <f>'[1]13'!E$1036</f>
        <v>0</v>
      </c>
      <c r="H67" s="95">
        <f>'[1]13'!F$1036</f>
        <v>0</v>
      </c>
      <c r="I67" s="94">
        <f>'[1]13'!G$1036</f>
        <v>0</v>
      </c>
      <c r="J67" s="96">
        <f>'[1]13'!H$1036</f>
        <v>0</v>
      </c>
      <c r="K67" s="94">
        <f>'[1]13'!P$1036</f>
        <v>0</v>
      </c>
      <c r="L67" s="94">
        <f>'[1]13'!Y$1036</f>
        <v>0</v>
      </c>
      <c r="M67" s="96">
        <f>'[1]13'!AA$1036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'[1]13'!C$1038</f>
        <v>0</v>
      </c>
      <c r="F69" s="88">
        <f>'[1]13'!D$1038</f>
        <v>0</v>
      </c>
      <c r="G69" s="88">
        <f>'[1]13'!E$1038</f>
        <v>0</v>
      </c>
      <c r="H69" s="89">
        <f>'[1]13'!F$1038</f>
        <v>0</v>
      </c>
      <c r="I69" s="88">
        <f>'[1]13'!G$1038</f>
        <v>0</v>
      </c>
      <c r="J69" s="90">
        <f>'[1]13'!H$1038</f>
        <v>0</v>
      </c>
      <c r="K69" s="88">
        <f>'[1]13'!P$1038</f>
        <v>0</v>
      </c>
      <c r="L69" s="88">
        <f>'[1]13'!Y$1038</f>
        <v>0</v>
      </c>
      <c r="M69" s="90">
        <f>'[1]13'!AA$1038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'[1]13'!C$1039</f>
        <v>0</v>
      </c>
      <c r="F70" s="94">
        <f>'[1]13'!D$1039</f>
        <v>0</v>
      </c>
      <c r="G70" s="94">
        <f>'[1]13'!E$1039</f>
        <v>0</v>
      </c>
      <c r="H70" s="95">
        <f>'[1]13'!F$1039</f>
        <v>0</v>
      </c>
      <c r="I70" s="94">
        <f>'[1]13'!G$1039</f>
        <v>0</v>
      </c>
      <c r="J70" s="96">
        <f>'[1]13'!H$1039</f>
        <v>0</v>
      </c>
      <c r="K70" s="94">
        <f>'[1]13'!P$1039</f>
        <v>0</v>
      </c>
      <c r="L70" s="94">
        <f>'[1]13'!Y$1039</f>
        <v>0</v>
      </c>
      <c r="M70" s="96">
        <f>'[1]13'!AA$1039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'[1]13'!C$1040</f>
        <v>0</v>
      </c>
      <c r="F72" s="101">
        <f>'[1]13'!D$1040</f>
        <v>0</v>
      </c>
      <c r="G72" s="101">
        <f>'[1]13'!E$1040</f>
        <v>0</v>
      </c>
      <c r="H72" s="102">
        <f>'[1]13'!F$1040</f>
        <v>0</v>
      </c>
      <c r="I72" s="101">
        <f>'[1]13'!G$1040</f>
        <v>0</v>
      </c>
      <c r="J72" s="103">
        <f>'[1]13'!H$1040</f>
        <v>0</v>
      </c>
      <c r="K72" s="101">
        <f>'[1]13'!P$1040</f>
        <v>0</v>
      </c>
      <c r="L72" s="101">
        <f>'[1]13'!Y$1040</f>
        <v>0</v>
      </c>
      <c r="M72" s="101">
        <f>'[1]13'!AA$1040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117</v>
      </c>
      <c r="G73" s="101">
        <f t="shared" si="12"/>
        <v>46</v>
      </c>
      <c r="H73" s="102">
        <f t="shared" si="12"/>
        <v>0</v>
      </c>
      <c r="I73" s="101">
        <f t="shared" si="12"/>
        <v>1</v>
      </c>
      <c r="J73" s="103">
        <f t="shared" si="12"/>
        <v>36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'[1]13'!C$1042</f>
        <v>0</v>
      </c>
      <c r="F74" s="88">
        <f>'[1]13'!D$1042</f>
        <v>117</v>
      </c>
      <c r="G74" s="88">
        <f>'[1]13'!E$1042</f>
        <v>46</v>
      </c>
      <c r="H74" s="89">
        <f>'[1]13'!F$1042</f>
        <v>0</v>
      </c>
      <c r="I74" s="88">
        <f>'[1]13'!G$1042</f>
        <v>1</v>
      </c>
      <c r="J74" s="90">
        <f>'[1]13'!H$1042</f>
        <v>36</v>
      </c>
      <c r="K74" s="88">
        <f>'[1]13'!P$1042</f>
        <v>0</v>
      </c>
      <c r="L74" s="88">
        <f>'[1]13'!Y$1042</f>
        <v>0</v>
      </c>
      <c r="M74" s="88">
        <f>'[1]13'!AA$1042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'[1]13'!C$1043</f>
        <v>0</v>
      </c>
      <c r="F75" s="94">
        <f>'[1]13'!D$1043</f>
        <v>0</v>
      </c>
      <c r="G75" s="94">
        <f>'[1]13'!E$1043</f>
        <v>0</v>
      </c>
      <c r="H75" s="95">
        <f>'[1]13'!F$1043</f>
        <v>0</v>
      </c>
      <c r="I75" s="94">
        <f>'[1]13'!G$1043</f>
        <v>0</v>
      </c>
      <c r="J75" s="96">
        <f>'[1]13'!H$1043</f>
        <v>0</v>
      </c>
      <c r="K75" s="94">
        <f>'[1]13'!P$1043</f>
        <v>0</v>
      </c>
      <c r="L75" s="94">
        <f>'[1]13'!Y$1043</f>
        <v>0</v>
      </c>
      <c r="M75" s="94">
        <f>'[1]13'!AA$1043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'[1]13'!C$1046</f>
        <v>0</v>
      </c>
      <c r="F79" s="88">
        <f>'[1]13'!D$1046</f>
        <v>0</v>
      </c>
      <c r="G79" s="88">
        <f>'[1]13'!E$1046</f>
        <v>0</v>
      </c>
      <c r="H79" s="89">
        <f>'[1]13'!F$1046</f>
        <v>0</v>
      </c>
      <c r="I79" s="88">
        <f>'[1]13'!G$1046</f>
        <v>0</v>
      </c>
      <c r="J79" s="90">
        <f>'[1]13'!H$1046</f>
        <v>0</v>
      </c>
      <c r="K79" s="88">
        <f>'[1]13'!P$1046</f>
        <v>0</v>
      </c>
      <c r="L79" s="88">
        <f>'[1]13'!Y$1046</f>
        <v>0</v>
      </c>
      <c r="M79" s="88">
        <f>'[1]13'!AA$1046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'[1]13'!C$1047</f>
        <v>0</v>
      </c>
      <c r="F80" s="94">
        <f>'[1]13'!D$1047</f>
        <v>0</v>
      </c>
      <c r="G80" s="94">
        <f>'[1]13'!E$1047</f>
        <v>0</v>
      </c>
      <c r="H80" s="95">
        <f>'[1]13'!F$1047</f>
        <v>0</v>
      </c>
      <c r="I80" s="94">
        <f>'[1]13'!G$1047</f>
        <v>0</v>
      </c>
      <c r="J80" s="96">
        <f>'[1]13'!H$1047</f>
        <v>0</v>
      </c>
      <c r="K80" s="94">
        <f>'[1]13'!P$1047</f>
        <v>0</v>
      </c>
      <c r="L80" s="94">
        <f>'[1]13'!Y$1047</f>
        <v>0</v>
      </c>
      <c r="M80" s="94">
        <f>'[1]13'!AA$1047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'[1]13'!C$1049</f>
        <v>0</v>
      </c>
      <c r="F82" s="88">
        <f>'[1]13'!D$1049</f>
        <v>0</v>
      </c>
      <c r="G82" s="88">
        <f>'[1]13'!E$1049</f>
        <v>0</v>
      </c>
      <c r="H82" s="89">
        <f>'[1]13'!F$1049</f>
        <v>0</v>
      </c>
      <c r="I82" s="88">
        <f>'[1]13'!G$1049</f>
        <v>0</v>
      </c>
      <c r="J82" s="90">
        <f>'[1]13'!H$1049</f>
        <v>0</v>
      </c>
      <c r="K82" s="88">
        <f>'[1]13'!P$1049</f>
        <v>0</v>
      </c>
      <c r="L82" s="88">
        <f>'[1]13'!Y$1049</f>
        <v>0</v>
      </c>
      <c r="M82" s="88">
        <f>'[1]13'!AA$1049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'[1]13'!C$1050</f>
        <v>0</v>
      </c>
      <c r="F83" s="94">
        <f>'[1]13'!D$1050</f>
        <v>0</v>
      </c>
      <c r="G83" s="94">
        <f>'[1]13'!E$1050</f>
        <v>0</v>
      </c>
      <c r="H83" s="95">
        <f>'[1]13'!F$1050</f>
        <v>0</v>
      </c>
      <c r="I83" s="94">
        <f>'[1]13'!G$1050</f>
        <v>0</v>
      </c>
      <c r="J83" s="96">
        <f>'[1]13'!H$1050</f>
        <v>0</v>
      </c>
      <c r="K83" s="94">
        <f>'[1]13'!P$1050</f>
        <v>0</v>
      </c>
      <c r="L83" s="94">
        <f>'[1]13'!Y$1050</f>
        <v>0</v>
      </c>
      <c r="M83" s="94">
        <f>'[1]13'!AA$1050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'[1]13'!C$1051</f>
        <v>0</v>
      </c>
      <c r="F84" s="101">
        <f>'[1]13'!D$1051</f>
        <v>0</v>
      </c>
      <c r="G84" s="101">
        <f>'[1]13'!E$1051</f>
        <v>0</v>
      </c>
      <c r="H84" s="102">
        <f>'[1]13'!F$1051</f>
        <v>0</v>
      </c>
      <c r="I84" s="101">
        <f>'[1]13'!G$1051</f>
        <v>0</v>
      </c>
      <c r="J84" s="103">
        <f>'[1]13'!H$1051</f>
        <v>0</v>
      </c>
      <c r="K84" s="101">
        <f>'[1]13'!P$1051</f>
        <v>0</v>
      </c>
      <c r="L84" s="101">
        <f>'[1]13'!Y$1051</f>
        <v>0</v>
      </c>
      <c r="M84" s="101">
        <f>'[1]13'!AA$1051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'[1]13'!C$1052</f>
        <v>0</v>
      </c>
      <c r="F85" s="101">
        <f>'[1]13'!D$1052</f>
        <v>0</v>
      </c>
      <c r="G85" s="101">
        <f>'[1]13'!E$1052</f>
        <v>0</v>
      </c>
      <c r="H85" s="102">
        <f>'[1]13'!F$1052</f>
        <v>0</v>
      </c>
      <c r="I85" s="101">
        <f>'[1]13'!G$1052</f>
        <v>0</v>
      </c>
      <c r="J85" s="103">
        <f>'[1]13'!H$1052</f>
        <v>0</v>
      </c>
      <c r="K85" s="101">
        <f>'[1]13'!P$1052</f>
        <v>0</v>
      </c>
      <c r="L85" s="101">
        <f>'[1]13'!Y$1052</f>
        <v>0</v>
      </c>
      <c r="M85" s="101">
        <f>'[1]13'!AA$1052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'[1]13'!C$1053</f>
        <v>0</v>
      </c>
      <c r="F86" s="101">
        <f>'[1]13'!D$1053</f>
        <v>0</v>
      </c>
      <c r="G86" s="101">
        <f>'[1]13'!E$1053</f>
        <v>0</v>
      </c>
      <c r="H86" s="102">
        <f>'[1]13'!F$1053</f>
        <v>0</v>
      </c>
      <c r="I86" s="101">
        <f>'[1]13'!G$1053</f>
        <v>0</v>
      </c>
      <c r="J86" s="103">
        <f>'[1]13'!H$1053</f>
        <v>0</v>
      </c>
      <c r="K86" s="101">
        <f>'[1]13'!P$1053</f>
        <v>0</v>
      </c>
      <c r="L86" s="101">
        <f>'[1]13'!Y$1053</f>
        <v>0</v>
      </c>
      <c r="M86" s="101">
        <f>'[1]13'!AA$1053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'[1]13'!C$1054</f>
        <v>0</v>
      </c>
      <c r="F87" s="101">
        <f>'[1]13'!D$1054</f>
        <v>0</v>
      </c>
      <c r="G87" s="101">
        <f>'[1]13'!E$1054</f>
        <v>0</v>
      </c>
      <c r="H87" s="102">
        <f>'[1]13'!F$1054</f>
        <v>0</v>
      </c>
      <c r="I87" s="101">
        <f>'[1]13'!G$1054</f>
        <v>0</v>
      </c>
      <c r="J87" s="103">
        <f>'[1]13'!H$1054</f>
        <v>0</v>
      </c>
      <c r="K87" s="101">
        <f>'[1]13'!P$1054</f>
        <v>0</v>
      </c>
      <c r="L87" s="101">
        <f>'[1]13'!Y$1054</f>
        <v>0</v>
      </c>
      <c r="M87" s="101">
        <f>'[1]13'!AA$1054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'[1]13'!C$1055</f>
        <v>0</v>
      </c>
      <c r="F88" s="101">
        <f>'[1]13'!D$1055</f>
        <v>0</v>
      </c>
      <c r="G88" s="101">
        <f>'[1]13'!E$1055</f>
        <v>0</v>
      </c>
      <c r="H88" s="102">
        <f>'[1]13'!F$1055</f>
        <v>0</v>
      </c>
      <c r="I88" s="101">
        <f>'[1]13'!G$1055</f>
        <v>0</v>
      </c>
      <c r="J88" s="103">
        <f>'[1]13'!H$1055</f>
        <v>0</v>
      </c>
      <c r="K88" s="101">
        <f>'[1]13'!P$1055</f>
        <v>0</v>
      </c>
      <c r="L88" s="101">
        <f>'[1]13'!Y$1055</f>
        <v>0</v>
      </c>
      <c r="M88" s="101">
        <f>'[1]13'!AA$1055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'[1]13'!C$1056</f>
        <v>0</v>
      </c>
      <c r="F90" s="74">
        <f>'[1]13'!D$1056</f>
        <v>43</v>
      </c>
      <c r="G90" s="74">
        <f>'[1]13'!E$1056</f>
        <v>0</v>
      </c>
      <c r="H90" s="75">
        <f>'[1]13'!F$1056</f>
        <v>0</v>
      </c>
      <c r="I90" s="74">
        <f>'[1]13'!G$1056</f>
        <v>0</v>
      </c>
      <c r="J90" s="76">
        <f>'[1]13'!H$1056</f>
        <v>0</v>
      </c>
      <c r="K90" s="74">
        <f>'[1]13'!P$1056</f>
        <v>0</v>
      </c>
      <c r="L90" s="74">
        <f>'[1]13'!Y$1056</f>
        <v>0</v>
      </c>
      <c r="M90" s="74">
        <f>'[1]13'!AA$1056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43950</v>
      </c>
      <c r="F92" s="28">
        <f t="shared" ref="F92:M92" si="16">F4+F51+F77+F90</f>
        <v>48672</v>
      </c>
      <c r="G92" s="28">
        <f t="shared" si="16"/>
        <v>52705</v>
      </c>
      <c r="H92" s="29">
        <f t="shared" si="16"/>
        <v>64604</v>
      </c>
      <c r="I92" s="28">
        <f t="shared" si="16"/>
        <v>60969</v>
      </c>
      <c r="J92" s="30">
        <f t="shared" si="16"/>
        <v>61004.000000000015</v>
      </c>
      <c r="K92" s="28">
        <f t="shared" si="16"/>
        <v>73756</v>
      </c>
      <c r="L92" s="28">
        <f t="shared" si="16"/>
        <v>78371.543814514342</v>
      </c>
      <c r="M92" s="28">
        <f t="shared" si="16"/>
        <v>83241.173200740057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'[1]13'!$B$15)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'[1]13'!C$1126</f>
        <v>0</v>
      </c>
      <c r="F6" s="88">
        <f>'[1]13'!D$1126</f>
        <v>0</v>
      </c>
      <c r="G6" s="88">
        <f>'[1]13'!E$1126</f>
        <v>0</v>
      </c>
      <c r="H6" s="89">
        <f>'[1]13'!F$1126</f>
        <v>0</v>
      </c>
      <c r="I6" s="88">
        <f>'[1]13'!G$1126</f>
        <v>0</v>
      </c>
      <c r="J6" s="90">
        <f>'[1]13'!H$1126</f>
        <v>0</v>
      </c>
      <c r="K6" s="88">
        <f>'[1]13'!P$1126</f>
        <v>0</v>
      </c>
      <c r="L6" s="88">
        <f>'[1]13'!Y$1126</f>
        <v>0</v>
      </c>
      <c r="M6" s="88">
        <f>'[1]13'!AA$1126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'[1]13'!C$1127</f>
        <v>0</v>
      </c>
      <c r="F7" s="94">
        <f>'[1]13'!D$1127</f>
        <v>0</v>
      </c>
      <c r="G7" s="94">
        <f>'[1]13'!E$1127</f>
        <v>0</v>
      </c>
      <c r="H7" s="95">
        <f>'[1]13'!F$1127</f>
        <v>0</v>
      </c>
      <c r="I7" s="94">
        <f>'[1]13'!G$1127</f>
        <v>0</v>
      </c>
      <c r="J7" s="96">
        <f>'[1]13'!H$1127</f>
        <v>0</v>
      </c>
      <c r="K7" s="94">
        <f>'[1]13'!P$1127</f>
        <v>0</v>
      </c>
      <c r="L7" s="94">
        <f>'[1]13'!Y$1127</f>
        <v>0</v>
      </c>
      <c r="M7" s="94">
        <f>'[1]13'!AA$1127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'[1]13'!C$1129</f>
        <v>0</v>
      </c>
      <c r="F9" s="88">
        <f>'[1]13'!D$1129</f>
        <v>0</v>
      </c>
      <c r="G9" s="88">
        <f>'[1]13'!E$1129</f>
        <v>0</v>
      </c>
      <c r="H9" s="89">
        <f>'[1]13'!F$1129</f>
        <v>0</v>
      </c>
      <c r="I9" s="88">
        <f>'[1]13'!G$1129</f>
        <v>0</v>
      </c>
      <c r="J9" s="90">
        <f>'[1]13'!H$1129</f>
        <v>0</v>
      </c>
      <c r="K9" s="88">
        <f>'[1]13'!P$1129</f>
        <v>0</v>
      </c>
      <c r="L9" s="88">
        <f>'[1]13'!Y$1129</f>
        <v>0</v>
      </c>
      <c r="M9" s="88">
        <f>'[1]13'!AA$1129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'[1]13'!C$1130</f>
        <v>0</v>
      </c>
      <c r="F10" s="101">
        <f>'[1]13'!D$1130</f>
        <v>0</v>
      </c>
      <c r="G10" s="101">
        <f>'[1]13'!E$1130</f>
        <v>0</v>
      </c>
      <c r="H10" s="102">
        <f>'[1]13'!F$1130</f>
        <v>0</v>
      </c>
      <c r="I10" s="101">
        <f>'[1]13'!G$1130</f>
        <v>0</v>
      </c>
      <c r="J10" s="103">
        <f>'[1]13'!H$1130</f>
        <v>0</v>
      </c>
      <c r="K10" s="101">
        <f>'[1]13'!P$1130</f>
        <v>0</v>
      </c>
      <c r="L10" s="101">
        <f>'[1]13'!Y$1130</f>
        <v>0</v>
      </c>
      <c r="M10" s="101">
        <f>'[1]13'!AA$1130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'[1]13'!C$1131</f>
        <v>0</v>
      </c>
      <c r="F11" s="101">
        <f>'[1]13'!D$1131</f>
        <v>0</v>
      </c>
      <c r="G11" s="101">
        <f>'[1]13'!E$1131</f>
        <v>0</v>
      </c>
      <c r="H11" s="102">
        <f>'[1]13'!F$1131</f>
        <v>0</v>
      </c>
      <c r="I11" s="101">
        <f>'[1]13'!G$1131</f>
        <v>0</v>
      </c>
      <c r="J11" s="103">
        <f>'[1]13'!H$1131</f>
        <v>0</v>
      </c>
      <c r="K11" s="101">
        <f>'[1]13'!P$1131</f>
        <v>0</v>
      </c>
      <c r="L11" s="101">
        <f>'[1]13'!Y$1131</f>
        <v>0</v>
      </c>
      <c r="M11" s="101">
        <f>'[1]13'!AA$1131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'[1]13'!C$1132</f>
        <v>0</v>
      </c>
      <c r="F12" s="101">
        <f>'[1]13'!D$1132</f>
        <v>0</v>
      </c>
      <c r="G12" s="101">
        <f>'[1]13'!E$1132</f>
        <v>0</v>
      </c>
      <c r="H12" s="102">
        <f>'[1]13'!F$1132</f>
        <v>0</v>
      </c>
      <c r="I12" s="101">
        <f>'[1]13'!G$1132</f>
        <v>0</v>
      </c>
      <c r="J12" s="103">
        <f>'[1]13'!H$1132</f>
        <v>0</v>
      </c>
      <c r="K12" s="101">
        <f>'[1]13'!P$1132</f>
        <v>0</v>
      </c>
      <c r="L12" s="101">
        <f>'[1]13'!Y$1132</f>
        <v>0</v>
      </c>
      <c r="M12" s="101">
        <f>'[1]13'!AA$1132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'[1]13'!C$1133</f>
        <v>0</v>
      </c>
      <c r="F13" s="101">
        <f>'[1]13'!D$1133</f>
        <v>0</v>
      </c>
      <c r="G13" s="101">
        <f>'[1]13'!E$1133</f>
        <v>0</v>
      </c>
      <c r="H13" s="102">
        <f>'[1]13'!F$1133</f>
        <v>0</v>
      </c>
      <c r="I13" s="101">
        <f>'[1]13'!G$1133</f>
        <v>0</v>
      </c>
      <c r="J13" s="103">
        <f>'[1]13'!H$1133</f>
        <v>0</v>
      </c>
      <c r="K13" s="101">
        <f>'[1]13'!P$1133</f>
        <v>0</v>
      </c>
      <c r="L13" s="101">
        <f>'[1]13'!Y$1133</f>
        <v>0</v>
      </c>
      <c r="M13" s="101">
        <f>'[1]13'!AA$1133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'[1]13'!C$1134</f>
        <v>0</v>
      </c>
      <c r="F14" s="101">
        <f>'[1]13'!D$1134</f>
        <v>0</v>
      </c>
      <c r="G14" s="101">
        <f>'[1]13'!E$1134</f>
        <v>0</v>
      </c>
      <c r="H14" s="102">
        <f>'[1]13'!F$1134</f>
        <v>0</v>
      </c>
      <c r="I14" s="101">
        <f>'[1]13'!G$1134</f>
        <v>0</v>
      </c>
      <c r="J14" s="103">
        <f>'[1]13'!H$1134</f>
        <v>0</v>
      </c>
      <c r="K14" s="101">
        <f>'[1]13'!P$1134</f>
        <v>0</v>
      </c>
      <c r="L14" s="101">
        <f>'[1]13'!Y$1134</f>
        <v>0</v>
      </c>
      <c r="M14" s="101">
        <f>'[1]13'!AA$1134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'[1]13'!C$1135</f>
        <v>0</v>
      </c>
      <c r="F15" s="101">
        <f>'[1]13'!D$1135</f>
        <v>0</v>
      </c>
      <c r="G15" s="101">
        <f>'[1]13'!E$1135</f>
        <v>0</v>
      </c>
      <c r="H15" s="102">
        <f>'[1]13'!F$1135</f>
        <v>0</v>
      </c>
      <c r="I15" s="101">
        <f>'[1]13'!G$1135</f>
        <v>0</v>
      </c>
      <c r="J15" s="103">
        <f>'[1]13'!H$1135</f>
        <v>0</v>
      </c>
      <c r="K15" s="101">
        <f>'[1]13'!P$1135</f>
        <v>0</v>
      </c>
      <c r="L15" s="101">
        <f>'[1]13'!Y$1135</f>
        <v>0</v>
      </c>
      <c r="M15" s="101">
        <f>'[1]13'!AA$1135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'[1]13'!C$1136</f>
        <v>0</v>
      </c>
      <c r="F16" s="101">
        <f>'[1]13'!D$1136</f>
        <v>0</v>
      </c>
      <c r="G16" s="101">
        <f>'[1]13'!E$1136</f>
        <v>0</v>
      </c>
      <c r="H16" s="102">
        <f>'[1]13'!F$1136</f>
        <v>0</v>
      </c>
      <c r="I16" s="101">
        <f>'[1]13'!G$1136</f>
        <v>0</v>
      </c>
      <c r="J16" s="103">
        <f>'[1]13'!H$1136</f>
        <v>0</v>
      </c>
      <c r="K16" s="101">
        <f>'[1]13'!P$1136</f>
        <v>0</v>
      </c>
      <c r="L16" s="101">
        <f>'[1]13'!Y$1136</f>
        <v>0</v>
      </c>
      <c r="M16" s="101">
        <f>'[1]13'!AA$1136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'[1]13'!C$1137</f>
        <v>0</v>
      </c>
      <c r="F17" s="101">
        <f>'[1]13'!D$1137</f>
        <v>0</v>
      </c>
      <c r="G17" s="101">
        <f>'[1]13'!E$1137</f>
        <v>0</v>
      </c>
      <c r="H17" s="102">
        <f>'[1]13'!F$1137</f>
        <v>0</v>
      </c>
      <c r="I17" s="101">
        <f>'[1]13'!G$1137</f>
        <v>0</v>
      </c>
      <c r="J17" s="103">
        <f>'[1]13'!H$1137</f>
        <v>0</v>
      </c>
      <c r="K17" s="101">
        <f>'[1]13'!P$1137</f>
        <v>0</v>
      </c>
      <c r="L17" s="101">
        <f>'[1]13'!Y$1137</f>
        <v>0</v>
      </c>
      <c r="M17" s="101">
        <f>'[1]13'!AA$1137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'[1]13'!C$1138</f>
        <v>0</v>
      </c>
      <c r="F18" s="101">
        <f>'[1]13'!D$1138</f>
        <v>0</v>
      </c>
      <c r="G18" s="101">
        <f>'[1]13'!E$1138</f>
        <v>0</v>
      </c>
      <c r="H18" s="102">
        <f>'[1]13'!F$1138</f>
        <v>0</v>
      </c>
      <c r="I18" s="101">
        <f>'[1]13'!G$1138</f>
        <v>0</v>
      </c>
      <c r="J18" s="103">
        <f>'[1]13'!H$1138</f>
        <v>0</v>
      </c>
      <c r="K18" s="101">
        <f>'[1]13'!P$1138</f>
        <v>0</v>
      </c>
      <c r="L18" s="101">
        <f>'[1]13'!Y$1138</f>
        <v>0</v>
      </c>
      <c r="M18" s="101">
        <f>'[1]13'!AA$1138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'[1]13'!C$1139</f>
        <v>0</v>
      </c>
      <c r="F19" s="101">
        <f>'[1]13'!D$1139</f>
        <v>0</v>
      </c>
      <c r="G19" s="101">
        <f>'[1]13'!E$1139</f>
        <v>0</v>
      </c>
      <c r="H19" s="102">
        <f>'[1]13'!F$1139</f>
        <v>0</v>
      </c>
      <c r="I19" s="101">
        <f>'[1]13'!G$1139</f>
        <v>0</v>
      </c>
      <c r="J19" s="103">
        <f>'[1]13'!H$1139</f>
        <v>0</v>
      </c>
      <c r="K19" s="101">
        <f>'[1]13'!P$1139</f>
        <v>0</v>
      </c>
      <c r="L19" s="101">
        <f>'[1]13'!Y$1139</f>
        <v>0</v>
      </c>
      <c r="M19" s="101">
        <f>'[1]13'!AA$1139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'[1]13'!C$1140</f>
        <v>0</v>
      </c>
      <c r="F20" s="101">
        <f>'[1]13'!D$1140</f>
        <v>0</v>
      </c>
      <c r="G20" s="101">
        <f>'[1]13'!E$1140</f>
        <v>0</v>
      </c>
      <c r="H20" s="102">
        <f>'[1]13'!F$1140</f>
        <v>0</v>
      </c>
      <c r="I20" s="101">
        <f>'[1]13'!G$1140</f>
        <v>0</v>
      </c>
      <c r="J20" s="103">
        <f>'[1]13'!H$1140</f>
        <v>0</v>
      </c>
      <c r="K20" s="101">
        <f>'[1]13'!P$1140</f>
        <v>0</v>
      </c>
      <c r="L20" s="101">
        <f>'[1]13'!Y$1140</f>
        <v>0</v>
      </c>
      <c r="M20" s="101">
        <f>'[1]13'!AA$1140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'[1]13'!C$1141</f>
        <v>0</v>
      </c>
      <c r="F21" s="101">
        <f>'[1]13'!D$1141</f>
        <v>0</v>
      </c>
      <c r="G21" s="101">
        <f>'[1]13'!E$1141</f>
        <v>0</v>
      </c>
      <c r="H21" s="102">
        <f>'[1]13'!F$1141</f>
        <v>0</v>
      </c>
      <c r="I21" s="101">
        <f>'[1]13'!G$1141</f>
        <v>0</v>
      </c>
      <c r="J21" s="103">
        <f>'[1]13'!H$1141</f>
        <v>0</v>
      </c>
      <c r="K21" s="101">
        <f>'[1]13'!P$1141</f>
        <v>0</v>
      </c>
      <c r="L21" s="101">
        <f>'[1]13'!Y$1141</f>
        <v>0</v>
      </c>
      <c r="M21" s="101">
        <f>'[1]13'!AA$1141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'[1]13'!C$1142</f>
        <v>0</v>
      </c>
      <c r="F22" s="101">
        <f>'[1]13'!D$1142</f>
        <v>0</v>
      </c>
      <c r="G22" s="101">
        <f>'[1]13'!E$1142</f>
        <v>0</v>
      </c>
      <c r="H22" s="102">
        <f>'[1]13'!F$1142</f>
        <v>0</v>
      </c>
      <c r="I22" s="101">
        <f>'[1]13'!G$1142</f>
        <v>0</v>
      </c>
      <c r="J22" s="103">
        <f>'[1]13'!H$1142</f>
        <v>0</v>
      </c>
      <c r="K22" s="101">
        <f>'[1]13'!P$1142</f>
        <v>0</v>
      </c>
      <c r="L22" s="101">
        <f>'[1]13'!Y$1142</f>
        <v>0</v>
      </c>
      <c r="M22" s="101">
        <f>'[1]13'!AA$1142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'[1]13'!C$1143</f>
        <v>0</v>
      </c>
      <c r="F23" s="101">
        <f>'[1]13'!D$1143</f>
        <v>0</v>
      </c>
      <c r="G23" s="101">
        <f>'[1]13'!E$1143</f>
        <v>0</v>
      </c>
      <c r="H23" s="102">
        <f>'[1]13'!F$1143</f>
        <v>0</v>
      </c>
      <c r="I23" s="101">
        <f>'[1]13'!G$1143</f>
        <v>0</v>
      </c>
      <c r="J23" s="103">
        <f>'[1]13'!H$1143</f>
        <v>0</v>
      </c>
      <c r="K23" s="101">
        <f>'[1]13'!P$1143</f>
        <v>0</v>
      </c>
      <c r="L23" s="101">
        <f>'[1]13'!Y$1143</f>
        <v>0</v>
      </c>
      <c r="M23" s="101">
        <f>'[1]13'!AA$1143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'[1]13'!C$1144</f>
        <v>0</v>
      </c>
      <c r="F24" s="101">
        <f>'[1]13'!D$1144</f>
        <v>0</v>
      </c>
      <c r="G24" s="101">
        <f>'[1]13'!E$1144</f>
        <v>0</v>
      </c>
      <c r="H24" s="102">
        <f>'[1]13'!F$1144</f>
        <v>0</v>
      </c>
      <c r="I24" s="101">
        <f>'[1]13'!G$1144</f>
        <v>0</v>
      </c>
      <c r="J24" s="103">
        <f>'[1]13'!H$1144</f>
        <v>0</v>
      </c>
      <c r="K24" s="101">
        <f>'[1]13'!P$1144</f>
        <v>0</v>
      </c>
      <c r="L24" s="101">
        <f>'[1]13'!Y$1144</f>
        <v>0</v>
      </c>
      <c r="M24" s="101">
        <f>'[1]13'!AA$1144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'[1]13'!C$1145</f>
        <v>0</v>
      </c>
      <c r="F25" s="101">
        <f>'[1]13'!D$1145</f>
        <v>0</v>
      </c>
      <c r="G25" s="101">
        <f>'[1]13'!E$1145</f>
        <v>0</v>
      </c>
      <c r="H25" s="102">
        <f>'[1]13'!F$1145</f>
        <v>0</v>
      </c>
      <c r="I25" s="101">
        <f>'[1]13'!G$1145</f>
        <v>0</v>
      </c>
      <c r="J25" s="103">
        <f>'[1]13'!H$1145</f>
        <v>0</v>
      </c>
      <c r="K25" s="101">
        <f>'[1]13'!P$1145</f>
        <v>0</v>
      </c>
      <c r="L25" s="101">
        <f>'[1]13'!Y$1145</f>
        <v>0</v>
      </c>
      <c r="M25" s="101">
        <f>'[1]13'!AA$1145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'[1]13'!C$1146</f>
        <v>0</v>
      </c>
      <c r="F26" s="101">
        <f>'[1]13'!D$1146</f>
        <v>0</v>
      </c>
      <c r="G26" s="101">
        <f>'[1]13'!E$1146</f>
        <v>0</v>
      </c>
      <c r="H26" s="102">
        <f>'[1]13'!F$1146</f>
        <v>0</v>
      </c>
      <c r="I26" s="101">
        <f>'[1]13'!G$1146</f>
        <v>0</v>
      </c>
      <c r="J26" s="103">
        <f>'[1]13'!H$1146</f>
        <v>0</v>
      </c>
      <c r="K26" s="101">
        <f>'[1]13'!P$1146</f>
        <v>0</v>
      </c>
      <c r="L26" s="101">
        <f>'[1]13'!Y$1146</f>
        <v>0</v>
      </c>
      <c r="M26" s="101">
        <f>'[1]13'!AA$1146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'[1]13'!C$1147</f>
        <v>0</v>
      </c>
      <c r="F27" s="101">
        <f>'[1]13'!D$1147</f>
        <v>0</v>
      </c>
      <c r="G27" s="101">
        <f>'[1]13'!E$1147</f>
        <v>0</v>
      </c>
      <c r="H27" s="102">
        <f>'[1]13'!F$1147</f>
        <v>0</v>
      </c>
      <c r="I27" s="101">
        <f>'[1]13'!G$1147</f>
        <v>0</v>
      </c>
      <c r="J27" s="103">
        <f>'[1]13'!H$1147</f>
        <v>0</v>
      </c>
      <c r="K27" s="101">
        <f>'[1]13'!P$1147</f>
        <v>0</v>
      </c>
      <c r="L27" s="101">
        <f>'[1]13'!Y$1147</f>
        <v>0</v>
      </c>
      <c r="M27" s="101">
        <f>'[1]13'!AA$1147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'[1]13'!C$1148</f>
        <v>0</v>
      </c>
      <c r="F28" s="101">
        <f>'[1]13'!D$1148</f>
        <v>0</v>
      </c>
      <c r="G28" s="101">
        <f>'[1]13'!E$1148</f>
        <v>0</v>
      </c>
      <c r="H28" s="102">
        <f>'[1]13'!F$1148</f>
        <v>0</v>
      </c>
      <c r="I28" s="101">
        <f>'[1]13'!G$1148</f>
        <v>0</v>
      </c>
      <c r="J28" s="103">
        <f>'[1]13'!H$1148</f>
        <v>0</v>
      </c>
      <c r="K28" s="101">
        <f>'[1]13'!P$1148</f>
        <v>0</v>
      </c>
      <c r="L28" s="101">
        <f>'[1]13'!Y$1148</f>
        <v>0</v>
      </c>
      <c r="M28" s="101">
        <f>'[1]13'!AA$1148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'[1]13'!C$1149</f>
        <v>0</v>
      </c>
      <c r="F29" s="101">
        <f>'[1]13'!D$1149</f>
        <v>0</v>
      </c>
      <c r="G29" s="101">
        <f>'[1]13'!E$1149</f>
        <v>0</v>
      </c>
      <c r="H29" s="102">
        <f>'[1]13'!F$1149</f>
        <v>0</v>
      </c>
      <c r="I29" s="101">
        <f>'[1]13'!G$1149</f>
        <v>0</v>
      </c>
      <c r="J29" s="103">
        <f>'[1]13'!H$1149</f>
        <v>0</v>
      </c>
      <c r="K29" s="101">
        <f>'[1]13'!P$1149</f>
        <v>0</v>
      </c>
      <c r="L29" s="101">
        <f>'[1]13'!Y$1149</f>
        <v>0</v>
      </c>
      <c r="M29" s="101">
        <f>'[1]13'!AA$1149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'[1]13'!C$1150</f>
        <v>0</v>
      </c>
      <c r="F30" s="101">
        <f>'[1]13'!D$1150</f>
        <v>0</v>
      </c>
      <c r="G30" s="101">
        <f>'[1]13'!E$1150</f>
        <v>0</v>
      </c>
      <c r="H30" s="102">
        <f>'[1]13'!F$1150</f>
        <v>0</v>
      </c>
      <c r="I30" s="101">
        <f>'[1]13'!G$1150</f>
        <v>0</v>
      </c>
      <c r="J30" s="103">
        <f>'[1]13'!H$1150</f>
        <v>0</v>
      </c>
      <c r="K30" s="101">
        <f>'[1]13'!P$1150</f>
        <v>0</v>
      </c>
      <c r="L30" s="101">
        <f>'[1]13'!Y$1150</f>
        <v>0</v>
      </c>
      <c r="M30" s="101">
        <f>'[1]13'!AA$1150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'[1]13'!C$1151</f>
        <v>0</v>
      </c>
      <c r="F31" s="101">
        <f>'[1]13'!D$1151</f>
        <v>0</v>
      </c>
      <c r="G31" s="101">
        <f>'[1]13'!E$1151</f>
        <v>0</v>
      </c>
      <c r="H31" s="102">
        <f>'[1]13'!F$1151</f>
        <v>0</v>
      </c>
      <c r="I31" s="101">
        <f>'[1]13'!G$1151</f>
        <v>0</v>
      </c>
      <c r="J31" s="103">
        <f>'[1]13'!H$1151</f>
        <v>0</v>
      </c>
      <c r="K31" s="101">
        <f>'[1]13'!P$1151</f>
        <v>0</v>
      </c>
      <c r="L31" s="101">
        <f>'[1]13'!Y$1151</f>
        <v>0</v>
      </c>
      <c r="M31" s="101">
        <f>'[1]13'!AA$1151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'[1]13'!C$1152</f>
        <v>0</v>
      </c>
      <c r="F32" s="101">
        <f>'[1]13'!D$1152</f>
        <v>0</v>
      </c>
      <c r="G32" s="101">
        <f>'[1]13'!E$1152</f>
        <v>0</v>
      </c>
      <c r="H32" s="102">
        <f>'[1]13'!F$1152</f>
        <v>0</v>
      </c>
      <c r="I32" s="101">
        <f>'[1]13'!G$1152</f>
        <v>0</v>
      </c>
      <c r="J32" s="103">
        <f>'[1]13'!H$1152</f>
        <v>0</v>
      </c>
      <c r="K32" s="101">
        <f>'[1]13'!P$1152</f>
        <v>0</v>
      </c>
      <c r="L32" s="101">
        <f>'[1]13'!Y$1152</f>
        <v>0</v>
      </c>
      <c r="M32" s="101">
        <f>'[1]13'!AA$1152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'[1]13'!C$1153</f>
        <v>0</v>
      </c>
      <c r="F33" s="101">
        <f>'[1]13'!D$1153</f>
        <v>0</v>
      </c>
      <c r="G33" s="101">
        <f>'[1]13'!E$1153</f>
        <v>0</v>
      </c>
      <c r="H33" s="102">
        <f>'[1]13'!F$1153</f>
        <v>0</v>
      </c>
      <c r="I33" s="101">
        <f>'[1]13'!G$1153</f>
        <v>0</v>
      </c>
      <c r="J33" s="103">
        <f>'[1]13'!H$1153</f>
        <v>0</v>
      </c>
      <c r="K33" s="101">
        <f>'[1]13'!P$1153</f>
        <v>0</v>
      </c>
      <c r="L33" s="101">
        <f>'[1]13'!Y$1153</f>
        <v>0</v>
      </c>
      <c r="M33" s="101">
        <f>'[1]13'!AA$1153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'[1]13'!C$1154</f>
        <v>0</v>
      </c>
      <c r="F34" s="101">
        <f>'[1]13'!D$1154</f>
        <v>0</v>
      </c>
      <c r="G34" s="101">
        <f>'[1]13'!E$1154</f>
        <v>0</v>
      </c>
      <c r="H34" s="102">
        <f>'[1]13'!F$1154</f>
        <v>0</v>
      </c>
      <c r="I34" s="101">
        <f>'[1]13'!G$1154</f>
        <v>0</v>
      </c>
      <c r="J34" s="103">
        <f>'[1]13'!H$1154</f>
        <v>0</v>
      </c>
      <c r="K34" s="101">
        <f>'[1]13'!P$1154</f>
        <v>0</v>
      </c>
      <c r="L34" s="101">
        <f>'[1]13'!Y$1154</f>
        <v>0</v>
      </c>
      <c r="M34" s="101">
        <f>'[1]13'!AA$1154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'[1]13'!C$1155</f>
        <v>0</v>
      </c>
      <c r="F35" s="101">
        <f>'[1]13'!D$1155</f>
        <v>0</v>
      </c>
      <c r="G35" s="101">
        <f>'[1]13'!E$1155</f>
        <v>0</v>
      </c>
      <c r="H35" s="102">
        <f>'[1]13'!F$1155</f>
        <v>0</v>
      </c>
      <c r="I35" s="101">
        <f>'[1]13'!G$1155</f>
        <v>0</v>
      </c>
      <c r="J35" s="103">
        <f>'[1]13'!H$1155</f>
        <v>0</v>
      </c>
      <c r="K35" s="101">
        <f>'[1]13'!P$1155</f>
        <v>0</v>
      </c>
      <c r="L35" s="101">
        <f>'[1]13'!Y$1155</f>
        <v>0</v>
      </c>
      <c r="M35" s="101">
        <f>'[1]13'!AA$1155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'[1]13'!C$1156</f>
        <v>0</v>
      </c>
      <c r="F36" s="101">
        <f>'[1]13'!D$1156</f>
        <v>0</v>
      </c>
      <c r="G36" s="101">
        <f>'[1]13'!E$1156</f>
        <v>0</v>
      </c>
      <c r="H36" s="102">
        <f>'[1]13'!F$1156</f>
        <v>0</v>
      </c>
      <c r="I36" s="101">
        <f>'[1]13'!G$1156</f>
        <v>0</v>
      </c>
      <c r="J36" s="103">
        <f>'[1]13'!H$1156</f>
        <v>0</v>
      </c>
      <c r="K36" s="101">
        <f>'[1]13'!P$1156</f>
        <v>0</v>
      </c>
      <c r="L36" s="101">
        <f>'[1]13'!Y$1156</f>
        <v>0</v>
      </c>
      <c r="M36" s="101">
        <f>'[1]13'!AA$1156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'[1]13'!C$1157</f>
        <v>0</v>
      </c>
      <c r="F37" s="101">
        <f>'[1]13'!D$1157</f>
        <v>0</v>
      </c>
      <c r="G37" s="101">
        <f>'[1]13'!E$1157</f>
        <v>0</v>
      </c>
      <c r="H37" s="102">
        <f>'[1]13'!F$1157</f>
        <v>0</v>
      </c>
      <c r="I37" s="101">
        <f>'[1]13'!G$1157</f>
        <v>0</v>
      </c>
      <c r="J37" s="103">
        <f>'[1]13'!H$1157</f>
        <v>0</v>
      </c>
      <c r="K37" s="101">
        <f>'[1]13'!P$1157</f>
        <v>0</v>
      </c>
      <c r="L37" s="101">
        <f>'[1]13'!Y$1157</f>
        <v>0</v>
      </c>
      <c r="M37" s="101">
        <f>'[1]13'!AA$1157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'[1]13'!C$1158</f>
        <v>0</v>
      </c>
      <c r="F38" s="101">
        <f>'[1]13'!D$1158</f>
        <v>0</v>
      </c>
      <c r="G38" s="101">
        <f>'[1]13'!E$1158</f>
        <v>0</v>
      </c>
      <c r="H38" s="102">
        <f>'[1]13'!F$1158</f>
        <v>0</v>
      </c>
      <c r="I38" s="101">
        <f>'[1]13'!G$1158</f>
        <v>0</v>
      </c>
      <c r="J38" s="103">
        <f>'[1]13'!H$1158</f>
        <v>0</v>
      </c>
      <c r="K38" s="101">
        <f>'[1]13'!P$1158</f>
        <v>0</v>
      </c>
      <c r="L38" s="101">
        <f>'[1]13'!Y$1158</f>
        <v>0</v>
      </c>
      <c r="M38" s="101">
        <f>'[1]13'!AA$1158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'[1]13'!C$1159</f>
        <v>0</v>
      </c>
      <c r="F39" s="101">
        <f>'[1]13'!D$1159</f>
        <v>0</v>
      </c>
      <c r="G39" s="101">
        <f>'[1]13'!E$1159</f>
        <v>0</v>
      </c>
      <c r="H39" s="102">
        <f>'[1]13'!F$1159</f>
        <v>0</v>
      </c>
      <c r="I39" s="101">
        <f>'[1]13'!G$1159</f>
        <v>0</v>
      </c>
      <c r="J39" s="103">
        <f>'[1]13'!H$1159</f>
        <v>0</v>
      </c>
      <c r="K39" s="101">
        <f>'[1]13'!P$1159</f>
        <v>0</v>
      </c>
      <c r="L39" s="101">
        <f>'[1]13'!Y$1159</f>
        <v>0</v>
      </c>
      <c r="M39" s="101">
        <f>'[1]13'!AA$1159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'[1]13'!C$1160</f>
        <v>0</v>
      </c>
      <c r="F40" s="101">
        <f>'[1]13'!D$1160</f>
        <v>0</v>
      </c>
      <c r="G40" s="101">
        <f>'[1]13'!E$1160</f>
        <v>0</v>
      </c>
      <c r="H40" s="102">
        <f>'[1]13'!F$1160</f>
        <v>0</v>
      </c>
      <c r="I40" s="101">
        <f>'[1]13'!G$1160</f>
        <v>0</v>
      </c>
      <c r="J40" s="103">
        <f>'[1]13'!H$1160</f>
        <v>0</v>
      </c>
      <c r="K40" s="101">
        <f>'[1]13'!P$1160</f>
        <v>0</v>
      </c>
      <c r="L40" s="101">
        <f>'[1]13'!Y$1160</f>
        <v>0</v>
      </c>
      <c r="M40" s="101">
        <f>'[1]13'!AA$1160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'[1]13'!C$1161</f>
        <v>0</v>
      </c>
      <c r="F41" s="101">
        <f>'[1]13'!D$1161</f>
        <v>0</v>
      </c>
      <c r="G41" s="101">
        <f>'[1]13'!E$1161</f>
        <v>0</v>
      </c>
      <c r="H41" s="102">
        <f>'[1]13'!F$1161</f>
        <v>0</v>
      </c>
      <c r="I41" s="101">
        <f>'[1]13'!G$1161</f>
        <v>0</v>
      </c>
      <c r="J41" s="103">
        <f>'[1]13'!H$1161</f>
        <v>0</v>
      </c>
      <c r="K41" s="101">
        <f>'[1]13'!P$1161</f>
        <v>0</v>
      </c>
      <c r="L41" s="101">
        <f>'[1]13'!Y$1161</f>
        <v>0</v>
      </c>
      <c r="M41" s="101">
        <f>'[1]13'!AA$1161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'[1]13'!C$1162</f>
        <v>0</v>
      </c>
      <c r="F42" s="101">
        <f>'[1]13'!D$1162</f>
        <v>0</v>
      </c>
      <c r="G42" s="101">
        <f>'[1]13'!E$1162</f>
        <v>0</v>
      </c>
      <c r="H42" s="102">
        <f>'[1]13'!F$1162</f>
        <v>0</v>
      </c>
      <c r="I42" s="101">
        <f>'[1]13'!G$1162</f>
        <v>0</v>
      </c>
      <c r="J42" s="103">
        <f>'[1]13'!H$1162</f>
        <v>0</v>
      </c>
      <c r="K42" s="101">
        <f>'[1]13'!P$1162</f>
        <v>0</v>
      </c>
      <c r="L42" s="101">
        <f>'[1]13'!Y$1162</f>
        <v>0</v>
      </c>
      <c r="M42" s="101">
        <f>'[1]13'!AA$1162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'[1]13'!C$1163</f>
        <v>0</v>
      </c>
      <c r="F43" s="101">
        <f>'[1]13'!D$1163</f>
        <v>0</v>
      </c>
      <c r="G43" s="101">
        <f>'[1]13'!E$1163</f>
        <v>0</v>
      </c>
      <c r="H43" s="102">
        <f>'[1]13'!F$1163</f>
        <v>0</v>
      </c>
      <c r="I43" s="101">
        <f>'[1]13'!G$1163</f>
        <v>0</v>
      </c>
      <c r="J43" s="103">
        <f>'[1]13'!H$1163</f>
        <v>0</v>
      </c>
      <c r="K43" s="101">
        <f>'[1]13'!P$1163</f>
        <v>0</v>
      </c>
      <c r="L43" s="101">
        <f>'[1]13'!Y$1163</f>
        <v>0</v>
      </c>
      <c r="M43" s="101">
        <f>'[1]13'!AA$1163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'[1]13'!C$1164</f>
        <v>0</v>
      </c>
      <c r="F44" s="101">
        <f>'[1]13'!D$1164</f>
        <v>0</v>
      </c>
      <c r="G44" s="101">
        <f>'[1]13'!E$1164</f>
        <v>0</v>
      </c>
      <c r="H44" s="102">
        <f>'[1]13'!F$1164</f>
        <v>0</v>
      </c>
      <c r="I44" s="101">
        <f>'[1]13'!G$1164</f>
        <v>0</v>
      </c>
      <c r="J44" s="103">
        <f>'[1]13'!H$1164</f>
        <v>0</v>
      </c>
      <c r="K44" s="101">
        <f>'[1]13'!P$1164</f>
        <v>0</v>
      </c>
      <c r="L44" s="101">
        <f>'[1]13'!Y$1164</f>
        <v>0</v>
      </c>
      <c r="M44" s="101">
        <f>'[1]13'!AA$1164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'[1]13'!C$1165</f>
        <v>0</v>
      </c>
      <c r="F45" s="101">
        <f>'[1]13'!D$1165</f>
        <v>0</v>
      </c>
      <c r="G45" s="101">
        <f>'[1]13'!E$1165</f>
        <v>0</v>
      </c>
      <c r="H45" s="102">
        <f>'[1]13'!F$1165</f>
        <v>0</v>
      </c>
      <c r="I45" s="101">
        <f>'[1]13'!G$1165</f>
        <v>0</v>
      </c>
      <c r="J45" s="103">
        <f>'[1]13'!H$1165</f>
        <v>0</v>
      </c>
      <c r="K45" s="101">
        <f>'[1]13'!P$1165</f>
        <v>0</v>
      </c>
      <c r="L45" s="101">
        <f>'[1]13'!Y$1165</f>
        <v>0</v>
      </c>
      <c r="M45" s="101">
        <f>'[1]13'!AA$1165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'[1]13'!C$1166</f>
        <v>0</v>
      </c>
      <c r="F46" s="94">
        <f>'[1]13'!D$1166</f>
        <v>0</v>
      </c>
      <c r="G46" s="94">
        <f>'[1]13'!E$1166</f>
        <v>0</v>
      </c>
      <c r="H46" s="95">
        <f>'[1]13'!F$1166</f>
        <v>0</v>
      </c>
      <c r="I46" s="94">
        <f>'[1]13'!G$1166</f>
        <v>0</v>
      </c>
      <c r="J46" s="96">
        <f>'[1]13'!H$1166</f>
        <v>0</v>
      </c>
      <c r="K46" s="94">
        <f>'[1]13'!P$1166</f>
        <v>0</v>
      </c>
      <c r="L46" s="94">
        <f>'[1]13'!Y$1166</f>
        <v>0</v>
      </c>
      <c r="M46" s="94">
        <f>'[1]13'!AA$1166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'[1]13'!C$1168</f>
        <v>0</v>
      </c>
      <c r="F48" s="88">
        <f>'[1]13'!D$1168</f>
        <v>0</v>
      </c>
      <c r="G48" s="88">
        <f>'[1]13'!E$1168</f>
        <v>0</v>
      </c>
      <c r="H48" s="89">
        <f>'[1]13'!F$1168</f>
        <v>0</v>
      </c>
      <c r="I48" s="88">
        <f>'[1]13'!G$1168</f>
        <v>0</v>
      </c>
      <c r="J48" s="90">
        <f>'[1]13'!H$1168</f>
        <v>0</v>
      </c>
      <c r="K48" s="88">
        <f>'[1]13'!P$1168</f>
        <v>0</v>
      </c>
      <c r="L48" s="88">
        <f>'[1]13'!Y$1168</f>
        <v>0</v>
      </c>
      <c r="M48" s="88">
        <f>'[1]13'!AA$1168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'[1]13'!C$1169</f>
        <v>0</v>
      </c>
      <c r="F49" s="94">
        <f>'[1]13'!D$1169</f>
        <v>0</v>
      </c>
      <c r="G49" s="94">
        <f>'[1]13'!E$1169</f>
        <v>0</v>
      </c>
      <c r="H49" s="95">
        <f>'[1]13'!F$1169</f>
        <v>0</v>
      </c>
      <c r="I49" s="94">
        <f>'[1]13'!G$1169</f>
        <v>0</v>
      </c>
      <c r="J49" s="96">
        <f>'[1]13'!H$1169</f>
        <v>0</v>
      </c>
      <c r="K49" s="94">
        <f>'[1]13'!P$1169</f>
        <v>0</v>
      </c>
      <c r="L49" s="94">
        <f>'[1]13'!Y$1169</f>
        <v>0</v>
      </c>
      <c r="M49" s="94">
        <f>'[1]13'!AA$1169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'[1]13'!C$1173</f>
        <v>0</v>
      </c>
      <c r="F54" s="88">
        <f>'[1]13'!D$1173</f>
        <v>0</v>
      </c>
      <c r="G54" s="88">
        <f>'[1]13'!E$1173</f>
        <v>0</v>
      </c>
      <c r="H54" s="89">
        <f>'[1]13'!F$1173</f>
        <v>0</v>
      </c>
      <c r="I54" s="88">
        <f>'[1]13'!G$1173</f>
        <v>0</v>
      </c>
      <c r="J54" s="90">
        <f>'[1]13'!H$1173</f>
        <v>0</v>
      </c>
      <c r="K54" s="88">
        <f>'[1]13'!P$1173</f>
        <v>0</v>
      </c>
      <c r="L54" s="88">
        <f>'[1]13'!Y$1173</f>
        <v>0</v>
      </c>
      <c r="M54" s="88">
        <f>'[1]13'!AA$1173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'[1]13'!C$1174</f>
        <v>0</v>
      </c>
      <c r="F55" s="94">
        <f>'[1]13'!D$1174</f>
        <v>0</v>
      </c>
      <c r="G55" s="94">
        <f>'[1]13'!E$1174</f>
        <v>0</v>
      </c>
      <c r="H55" s="95">
        <f>'[1]13'!F$1174</f>
        <v>0</v>
      </c>
      <c r="I55" s="94">
        <f>'[1]13'!G$1174</f>
        <v>0</v>
      </c>
      <c r="J55" s="96">
        <f>'[1]13'!H$1174</f>
        <v>0</v>
      </c>
      <c r="K55" s="94">
        <f>'[1]13'!P$1174</f>
        <v>0</v>
      </c>
      <c r="L55" s="94">
        <f>'[1]13'!Y$1174</f>
        <v>0</v>
      </c>
      <c r="M55" s="94">
        <f>'[1]13'!AA$1174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'[1]13'!C$1176</f>
        <v>0</v>
      </c>
      <c r="F57" s="88">
        <f>'[1]13'!D$1176</f>
        <v>0</v>
      </c>
      <c r="G57" s="88">
        <f>'[1]13'!E$1176</f>
        <v>0</v>
      </c>
      <c r="H57" s="89">
        <f>'[1]13'!F$1176</f>
        <v>0</v>
      </c>
      <c r="I57" s="88">
        <f>'[1]13'!G$1176</f>
        <v>0</v>
      </c>
      <c r="J57" s="90">
        <f>'[1]13'!H$1176</f>
        <v>0</v>
      </c>
      <c r="K57" s="88">
        <f>'[1]13'!P$1176</f>
        <v>0</v>
      </c>
      <c r="L57" s="88">
        <f>'[1]13'!Y$1176</f>
        <v>0</v>
      </c>
      <c r="M57" s="88">
        <f>'[1]13'!AA$1176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'[1]13'!C$1177</f>
        <v>0</v>
      </c>
      <c r="F58" s="94">
        <f>'[1]13'!D$1177</f>
        <v>0</v>
      </c>
      <c r="G58" s="94">
        <f>'[1]13'!E$1177</f>
        <v>0</v>
      </c>
      <c r="H58" s="95">
        <f>'[1]13'!F$1177</f>
        <v>0</v>
      </c>
      <c r="I58" s="94">
        <f>'[1]13'!G$1177</f>
        <v>0</v>
      </c>
      <c r="J58" s="96">
        <f>'[1]13'!H$1177</f>
        <v>0</v>
      </c>
      <c r="K58" s="94">
        <f>'[1]13'!P$1177</f>
        <v>0</v>
      </c>
      <c r="L58" s="94">
        <f>'[1]13'!Y$1177</f>
        <v>0</v>
      </c>
      <c r="M58" s="94">
        <f>'[1]13'!AA$1177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'[1]13'!C$1179</f>
        <v>0</v>
      </c>
      <c r="F60" s="88">
        <f>'[1]13'!D$1179</f>
        <v>0</v>
      </c>
      <c r="G60" s="88">
        <f>'[1]13'!E$1179</f>
        <v>0</v>
      </c>
      <c r="H60" s="89">
        <f>'[1]13'!F$1179</f>
        <v>0</v>
      </c>
      <c r="I60" s="88">
        <f>'[1]13'!G$1179</f>
        <v>0</v>
      </c>
      <c r="J60" s="90">
        <f>'[1]13'!H$1179</f>
        <v>0</v>
      </c>
      <c r="K60" s="88">
        <f>'[1]13'!P$1179</f>
        <v>0</v>
      </c>
      <c r="L60" s="88">
        <f>'[1]13'!Y$1179</f>
        <v>0</v>
      </c>
      <c r="M60" s="88">
        <f>'[1]13'!AA$1179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'[1]13'!C$1180</f>
        <v>0</v>
      </c>
      <c r="F61" s="94">
        <f>'[1]13'!D$1180</f>
        <v>0</v>
      </c>
      <c r="G61" s="94">
        <f>'[1]13'!E$1180</f>
        <v>0</v>
      </c>
      <c r="H61" s="95">
        <f>'[1]13'!F$1180</f>
        <v>0</v>
      </c>
      <c r="I61" s="94">
        <f>'[1]13'!G$1180</f>
        <v>0</v>
      </c>
      <c r="J61" s="96">
        <f>'[1]13'!H$1180</f>
        <v>0</v>
      </c>
      <c r="K61" s="94">
        <f>'[1]13'!P$1180</f>
        <v>0</v>
      </c>
      <c r="L61" s="94">
        <f>'[1]13'!Y$1180</f>
        <v>0</v>
      </c>
      <c r="M61" s="94">
        <f>'[1]13'!AA$1180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'[1]13'!C$1181</f>
        <v>0</v>
      </c>
      <c r="F62" s="101">
        <f>'[1]13'!D$1181</f>
        <v>0</v>
      </c>
      <c r="G62" s="101">
        <f>'[1]13'!E$1181</f>
        <v>0</v>
      </c>
      <c r="H62" s="102">
        <f>'[1]13'!F$1181</f>
        <v>0</v>
      </c>
      <c r="I62" s="101">
        <f>'[1]13'!G$1181</f>
        <v>0</v>
      </c>
      <c r="J62" s="103">
        <f>'[1]13'!H$1181</f>
        <v>0</v>
      </c>
      <c r="K62" s="101">
        <f>'[1]13'!P$1181</f>
        <v>0</v>
      </c>
      <c r="L62" s="101">
        <f>'[1]13'!Y$1181</f>
        <v>0</v>
      </c>
      <c r="M62" s="101">
        <f>'[1]13'!AA$1181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'[1]13'!C$1182</f>
        <v>0</v>
      </c>
      <c r="F63" s="101">
        <f>'[1]13'!D$1182</f>
        <v>0</v>
      </c>
      <c r="G63" s="101">
        <f>'[1]13'!E$1182</f>
        <v>0</v>
      </c>
      <c r="H63" s="102">
        <f>'[1]13'!F$1182</f>
        <v>0</v>
      </c>
      <c r="I63" s="101">
        <f>'[1]13'!G$1182</f>
        <v>0</v>
      </c>
      <c r="J63" s="103">
        <f>'[1]13'!H$1182</f>
        <v>0</v>
      </c>
      <c r="K63" s="101">
        <f>'[1]13'!P$1182</f>
        <v>0</v>
      </c>
      <c r="L63" s="101">
        <f>'[1]13'!Y$1182</f>
        <v>0</v>
      </c>
      <c r="M63" s="101">
        <f>'[1]13'!AA$1182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'[1]13'!C$1185</f>
        <v>0</v>
      </c>
      <c r="F66" s="88">
        <f>'[1]13'!D$1185</f>
        <v>0</v>
      </c>
      <c r="G66" s="88">
        <f>'[1]13'!E$1185</f>
        <v>0</v>
      </c>
      <c r="H66" s="89">
        <f>'[1]13'!F$1185</f>
        <v>0</v>
      </c>
      <c r="I66" s="88">
        <f>'[1]13'!G$1185</f>
        <v>0</v>
      </c>
      <c r="J66" s="90">
        <f>'[1]13'!H$1185</f>
        <v>0</v>
      </c>
      <c r="K66" s="88">
        <f>'[1]13'!P$1185</f>
        <v>0</v>
      </c>
      <c r="L66" s="88">
        <f>'[1]13'!Y$1185</f>
        <v>0</v>
      </c>
      <c r="M66" s="90">
        <f>'[1]13'!AA$1185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'[1]13'!C$1186</f>
        <v>0</v>
      </c>
      <c r="F67" s="94">
        <f>'[1]13'!D$1186</f>
        <v>0</v>
      </c>
      <c r="G67" s="94">
        <f>'[1]13'!E$1186</f>
        <v>0</v>
      </c>
      <c r="H67" s="95">
        <f>'[1]13'!F$1186</f>
        <v>0</v>
      </c>
      <c r="I67" s="94">
        <f>'[1]13'!G$1186</f>
        <v>0</v>
      </c>
      <c r="J67" s="96">
        <f>'[1]13'!H$1186</f>
        <v>0</v>
      </c>
      <c r="K67" s="94">
        <f>'[1]13'!P$1186</f>
        <v>0</v>
      </c>
      <c r="L67" s="94">
        <f>'[1]13'!Y$1186</f>
        <v>0</v>
      </c>
      <c r="M67" s="96">
        <f>'[1]13'!AA$1186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'[1]13'!C$1188</f>
        <v>0</v>
      </c>
      <c r="F69" s="88">
        <f>'[1]13'!D$1188</f>
        <v>0</v>
      </c>
      <c r="G69" s="88">
        <f>'[1]13'!E$1188</f>
        <v>0</v>
      </c>
      <c r="H69" s="89">
        <f>'[1]13'!F$1188</f>
        <v>0</v>
      </c>
      <c r="I69" s="88">
        <f>'[1]13'!G$1188</f>
        <v>0</v>
      </c>
      <c r="J69" s="90">
        <f>'[1]13'!H$1188</f>
        <v>0</v>
      </c>
      <c r="K69" s="88">
        <f>'[1]13'!P$1188</f>
        <v>0</v>
      </c>
      <c r="L69" s="88">
        <f>'[1]13'!Y$1188</f>
        <v>0</v>
      </c>
      <c r="M69" s="90">
        <f>'[1]13'!AA$1188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'[1]13'!C$1189</f>
        <v>0</v>
      </c>
      <c r="F70" s="94">
        <f>'[1]13'!D$1189</f>
        <v>0</v>
      </c>
      <c r="G70" s="94">
        <f>'[1]13'!E$1189</f>
        <v>0</v>
      </c>
      <c r="H70" s="95">
        <f>'[1]13'!F$1189</f>
        <v>0</v>
      </c>
      <c r="I70" s="94">
        <f>'[1]13'!G$1189</f>
        <v>0</v>
      </c>
      <c r="J70" s="96">
        <f>'[1]13'!H$1189</f>
        <v>0</v>
      </c>
      <c r="K70" s="94">
        <f>'[1]13'!P$1189</f>
        <v>0</v>
      </c>
      <c r="L70" s="94">
        <f>'[1]13'!Y$1189</f>
        <v>0</v>
      </c>
      <c r="M70" s="96">
        <f>'[1]13'!AA$1189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'[1]13'!C$1190</f>
        <v>0</v>
      </c>
      <c r="F72" s="101">
        <f>'[1]13'!D$1190</f>
        <v>0</v>
      </c>
      <c r="G72" s="101">
        <f>'[1]13'!E$1190</f>
        <v>0</v>
      </c>
      <c r="H72" s="102">
        <f>'[1]13'!F$1190</f>
        <v>0</v>
      </c>
      <c r="I72" s="101">
        <f>'[1]13'!G$1190</f>
        <v>0</v>
      </c>
      <c r="J72" s="103">
        <f>'[1]13'!H$1190</f>
        <v>0</v>
      </c>
      <c r="K72" s="101">
        <f>'[1]13'!P$1190</f>
        <v>0</v>
      </c>
      <c r="L72" s="101">
        <f>'[1]13'!Y$1190</f>
        <v>0</v>
      </c>
      <c r="M72" s="101">
        <f>'[1]13'!AA$1190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'[1]13'!C$1192</f>
        <v>0</v>
      </c>
      <c r="F74" s="88">
        <f>'[1]13'!D$1192</f>
        <v>0</v>
      </c>
      <c r="G74" s="88">
        <f>'[1]13'!E$1192</f>
        <v>0</v>
      </c>
      <c r="H74" s="89">
        <f>'[1]13'!F$1192</f>
        <v>0</v>
      </c>
      <c r="I74" s="88">
        <f>'[1]13'!G$1192</f>
        <v>0</v>
      </c>
      <c r="J74" s="90">
        <f>'[1]13'!H$1192</f>
        <v>0</v>
      </c>
      <c r="K74" s="88">
        <f>'[1]13'!P$1192</f>
        <v>0</v>
      </c>
      <c r="L74" s="88">
        <f>'[1]13'!Y$1192</f>
        <v>0</v>
      </c>
      <c r="M74" s="88">
        <f>'[1]13'!AA$1192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'[1]13'!C$1193</f>
        <v>0</v>
      </c>
      <c r="F75" s="94">
        <f>'[1]13'!D$1193</f>
        <v>0</v>
      </c>
      <c r="G75" s="94">
        <f>'[1]13'!E$1193</f>
        <v>0</v>
      </c>
      <c r="H75" s="95">
        <f>'[1]13'!F$1193</f>
        <v>0</v>
      </c>
      <c r="I75" s="94">
        <f>'[1]13'!G$1193</f>
        <v>0</v>
      </c>
      <c r="J75" s="96">
        <f>'[1]13'!H$1193</f>
        <v>0</v>
      </c>
      <c r="K75" s="94">
        <f>'[1]13'!P$1193</f>
        <v>0</v>
      </c>
      <c r="L75" s="94">
        <f>'[1]13'!Y$1193</f>
        <v>0</v>
      </c>
      <c r="M75" s="94">
        <f>'[1]13'!AA$1193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'[1]13'!C$1196</f>
        <v>0</v>
      </c>
      <c r="F79" s="88">
        <f>'[1]13'!D$1196</f>
        <v>0</v>
      </c>
      <c r="G79" s="88">
        <f>'[1]13'!E$1196</f>
        <v>0</v>
      </c>
      <c r="H79" s="89">
        <f>'[1]13'!F$1196</f>
        <v>0</v>
      </c>
      <c r="I79" s="88">
        <f>'[1]13'!G$1196</f>
        <v>0</v>
      </c>
      <c r="J79" s="90">
        <f>'[1]13'!H$1196</f>
        <v>0</v>
      </c>
      <c r="K79" s="88">
        <f>'[1]13'!P$1196</f>
        <v>0</v>
      </c>
      <c r="L79" s="88">
        <f>'[1]13'!Y$1196</f>
        <v>0</v>
      </c>
      <c r="M79" s="88">
        <f>'[1]13'!AA$1196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'[1]13'!C$1197</f>
        <v>0</v>
      </c>
      <c r="F80" s="94">
        <f>'[1]13'!D$1197</f>
        <v>0</v>
      </c>
      <c r="G80" s="94">
        <f>'[1]13'!E$1197</f>
        <v>0</v>
      </c>
      <c r="H80" s="95">
        <f>'[1]13'!F$1197</f>
        <v>0</v>
      </c>
      <c r="I80" s="94">
        <f>'[1]13'!G$1197</f>
        <v>0</v>
      </c>
      <c r="J80" s="96">
        <f>'[1]13'!H$1197</f>
        <v>0</v>
      </c>
      <c r="K80" s="94">
        <f>'[1]13'!P$1197</f>
        <v>0</v>
      </c>
      <c r="L80" s="94">
        <f>'[1]13'!Y$1197</f>
        <v>0</v>
      </c>
      <c r="M80" s="94">
        <f>'[1]13'!AA$1197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'[1]13'!C$1199</f>
        <v>0</v>
      </c>
      <c r="F82" s="88">
        <f>'[1]13'!D$1199</f>
        <v>0</v>
      </c>
      <c r="G82" s="88">
        <f>'[1]13'!E$1199</f>
        <v>0</v>
      </c>
      <c r="H82" s="89">
        <f>'[1]13'!F$1199</f>
        <v>0</v>
      </c>
      <c r="I82" s="88">
        <f>'[1]13'!G$1199</f>
        <v>0</v>
      </c>
      <c r="J82" s="90">
        <f>'[1]13'!H$1199</f>
        <v>0</v>
      </c>
      <c r="K82" s="88">
        <f>'[1]13'!P$1199</f>
        <v>0</v>
      </c>
      <c r="L82" s="88">
        <f>'[1]13'!Y$1199</f>
        <v>0</v>
      </c>
      <c r="M82" s="88">
        <f>'[1]13'!AA$1199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'[1]13'!C$1200</f>
        <v>0</v>
      </c>
      <c r="F83" s="94">
        <f>'[1]13'!D$1200</f>
        <v>0</v>
      </c>
      <c r="G83" s="94">
        <f>'[1]13'!E$1200</f>
        <v>0</v>
      </c>
      <c r="H83" s="95">
        <f>'[1]13'!F$1200</f>
        <v>0</v>
      </c>
      <c r="I83" s="94">
        <f>'[1]13'!G$1200</f>
        <v>0</v>
      </c>
      <c r="J83" s="96">
        <f>'[1]13'!H$1200</f>
        <v>0</v>
      </c>
      <c r="K83" s="94">
        <f>'[1]13'!P$1200</f>
        <v>0</v>
      </c>
      <c r="L83" s="94">
        <f>'[1]13'!Y$1200</f>
        <v>0</v>
      </c>
      <c r="M83" s="94">
        <f>'[1]13'!AA$1200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'[1]13'!C$1201</f>
        <v>0</v>
      </c>
      <c r="F84" s="101">
        <f>'[1]13'!D$1201</f>
        <v>0</v>
      </c>
      <c r="G84" s="101">
        <f>'[1]13'!E$1201</f>
        <v>0</v>
      </c>
      <c r="H84" s="102">
        <f>'[1]13'!F$1201</f>
        <v>0</v>
      </c>
      <c r="I84" s="101">
        <f>'[1]13'!G$1201</f>
        <v>0</v>
      </c>
      <c r="J84" s="103">
        <f>'[1]13'!H$1201</f>
        <v>0</v>
      </c>
      <c r="K84" s="101">
        <f>'[1]13'!P$1201</f>
        <v>0</v>
      </c>
      <c r="L84" s="101">
        <f>'[1]13'!Y$1201</f>
        <v>0</v>
      </c>
      <c r="M84" s="101">
        <f>'[1]13'!AA$1201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'[1]13'!C$1202</f>
        <v>0</v>
      </c>
      <c r="F85" s="101">
        <f>'[1]13'!D$1202</f>
        <v>0</v>
      </c>
      <c r="G85" s="101">
        <f>'[1]13'!E$1202</f>
        <v>0</v>
      </c>
      <c r="H85" s="102">
        <f>'[1]13'!F$1202</f>
        <v>0</v>
      </c>
      <c r="I85" s="101">
        <f>'[1]13'!G$1202</f>
        <v>0</v>
      </c>
      <c r="J85" s="103">
        <f>'[1]13'!H$1202</f>
        <v>0</v>
      </c>
      <c r="K85" s="101">
        <f>'[1]13'!P$1202</f>
        <v>0</v>
      </c>
      <c r="L85" s="101">
        <f>'[1]13'!Y$1202</f>
        <v>0</v>
      </c>
      <c r="M85" s="101">
        <f>'[1]13'!AA$1202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'[1]13'!C$1203</f>
        <v>0</v>
      </c>
      <c r="F86" s="101">
        <f>'[1]13'!D$1203</f>
        <v>0</v>
      </c>
      <c r="G86" s="101">
        <f>'[1]13'!E$1203</f>
        <v>0</v>
      </c>
      <c r="H86" s="102">
        <f>'[1]13'!F$1203</f>
        <v>0</v>
      </c>
      <c r="I86" s="101">
        <f>'[1]13'!G$1203</f>
        <v>0</v>
      </c>
      <c r="J86" s="103">
        <f>'[1]13'!H$1203</f>
        <v>0</v>
      </c>
      <c r="K86" s="101">
        <f>'[1]13'!P$1203</f>
        <v>0</v>
      </c>
      <c r="L86" s="101">
        <f>'[1]13'!Y$1203</f>
        <v>0</v>
      </c>
      <c r="M86" s="101">
        <f>'[1]13'!AA$1203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'[1]13'!C$1204</f>
        <v>0</v>
      </c>
      <c r="F87" s="101">
        <f>'[1]13'!D$1204</f>
        <v>0</v>
      </c>
      <c r="G87" s="101">
        <f>'[1]13'!E$1204</f>
        <v>0</v>
      </c>
      <c r="H87" s="102">
        <f>'[1]13'!F$1204</f>
        <v>0</v>
      </c>
      <c r="I87" s="101">
        <f>'[1]13'!G$1204</f>
        <v>0</v>
      </c>
      <c r="J87" s="103">
        <f>'[1]13'!H$1204</f>
        <v>0</v>
      </c>
      <c r="K87" s="101">
        <f>'[1]13'!P$1204</f>
        <v>0</v>
      </c>
      <c r="L87" s="101">
        <f>'[1]13'!Y$1204</f>
        <v>0</v>
      </c>
      <c r="M87" s="101">
        <f>'[1]13'!AA$1204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'[1]13'!C$1205</f>
        <v>0</v>
      </c>
      <c r="F88" s="101">
        <f>'[1]13'!D$1205</f>
        <v>0</v>
      </c>
      <c r="G88" s="101">
        <f>'[1]13'!E$1205</f>
        <v>0</v>
      </c>
      <c r="H88" s="102">
        <f>'[1]13'!F$1205</f>
        <v>0</v>
      </c>
      <c r="I88" s="101">
        <f>'[1]13'!G$1205</f>
        <v>0</v>
      </c>
      <c r="J88" s="103">
        <f>'[1]13'!H$1205</f>
        <v>0</v>
      </c>
      <c r="K88" s="101">
        <f>'[1]13'!P$1205</f>
        <v>0</v>
      </c>
      <c r="L88" s="101">
        <f>'[1]13'!Y$1205</f>
        <v>0</v>
      </c>
      <c r="M88" s="101">
        <f>'[1]13'!AA$1205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'[1]13'!C$1206</f>
        <v>0</v>
      </c>
      <c r="F90" s="74">
        <f>'[1]13'!D$1206</f>
        <v>0</v>
      </c>
      <c r="G90" s="74">
        <f>'[1]13'!E$1206</f>
        <v>0</v>
      </c>
      <c r="H90" s="75">
        <f>'[1]13'!F$1206</f>
        <v>0</v>
      </c>
      <c r="I90" s="74">
        <f>'[1]13'!G$1206</f>
        <v>0</v>
      </c>
      <c r="J90" s="76">
        <f>'[1]13'!H$1206</f>
        <v>0</v>
      </c>
      <c r="K90" s="74">
        <f>'[1]13'!P$1206</f>
        <v>0</v>
      </c>
      <c r="L90" s="74">
        <f>'[1]13'!Y$1206</f>
        <v>0</v>
      </c>
      <c r="M90" s="74">
        <f>'[1]13'!AA$1206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'[1]13'!$B$16)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'[1]13'!C$1276</f>
        <v>0</v>
      </c>
      <c r="F6" s="88">
        <f>'[1]13'!D$1276</f>
        <v>0</v>
      </c>
      <c r="G6" s="88">
        <f>'[1]13'!E$1276</f>
        <v>0</v>
      </c>
      <c r="H6" s="89">
        <f>'[1]13'!F$1276</f>
        <v>0</v>
      </c>
      <c r="I6" s="88">
        <f>'[1]13'!G$1276</f>
        <v>0</v>
      </c>
      <c r="J6" s="90">
        <f>'[1]13'!H$1276</f>
        <v>0</v>
      </c>
      <c r="K6" s="88">
        <f>'[1]13'!P$1276</f>
        <v>0</v>
      </c>
      <c r="L6" s="88">
        <f>'[1]13'!Y$1276</f>
        <v>0</v>
      </c>
      <c r="M6" s="88">
        <f>'[1]13'!AA$1276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'[1]13'!C$1277</f>
        <v>0</v>
      </c>
      <c r="F7" s="94">
        <f>'[1]13'!D$1277</f>
        <v>0</v>
      </c>
      <c r="G7" s="94">
        <f>'[1]13'!E$1277</f>
        <v>0</v>
      </c>
      <c r="H7" s="95">
        <f>'[1]13'!F$1277</f>
        <v>0</v>
      </c>
      <c r="I7" s="94">
        <f>'[1]13'!G$1277</f>
        <v>0</v>
      </c>
      <c r="J7" s="96">
        <f>'[1]13'!H$1277</f>
        <v>0</v>
      </c>
      <c r="K7" s="94">
        <f>'[1]13'!P$1277</f>
        <v>0</v>
      </c>
      <c r="L7" s="94">
        <f>'[1]13'!Y$1277</f>
        <v>0</v>
      </c>
      <c r="M7" s="94">
        <f>'[1]13'!AA$1277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'[1]13'!C$1279</f>
        <v>0</v>
      </c>
      <c r="F9" s="88">
        <f>'[1]13'!D$1279</f>
        <v>0</v>
      </c>
      <c r="G9" s="88">
        <f>'[1]13'!E$1279</f>
        <v>0</v>
      </c>
      <c r="H9" s="89">
        <f>'[1]13'!F$1279</f>
        <v>0</v>
      </c>
      <c r="I9" s="88">
        <f>'[1]13'!G$1279</f>
        <v>0</v>
      </c>
      <c r="J9" s="90">
        <f>'[1]13'!H$1279</f>
        <v>0</v>
      </c>
      <c r="K9" s="88">
        <f>'[1]13'!P$1279</f>
        <v>0</v>
      </c>
      <c r="L9" s="88">
        <f>'[1]13'!Y$1279</f>
        <v>0</v>
      </c>
      <c r="M9" s="88">
        <f>'[1]13'!AA$1279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'[1]13'!C$1280</f>
        <v>0</v>
      </c>
      <c r="F10" s="101">
        <f>'[1]13'!D$1280</f>
        <v>0</v>
      </c>
      <c r="G10" s="101">
        <f>'[1]13'!E$1280</f>
        <v>0</v>
      </c>
      <c r="H10" s="102">
        <f>'[1]13'!F$1280</f>
        <v>0</v>
      </c>
      <c r="I10" s="101">
        <f>'[1]13'!G$1280</f>
        <v>0</v>
      </c>
      <c r="J10" s="103">
        <f>'[1]13'!H$1280</f>
        <v>0</v>
      </c>
      <c r="K10" s="101">
        <f>'[1]13'!P$1280</f>
        <v>0</v>
      </c>
      <c r="L10" s="101">
        <f>'[1]13'!Y$1280</f>
        <v>0</v>
      </c>
      <c r="M10" s="101">
        <f>'[1]13'!AA$1280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'[1]13'!C$1281</f>
        <v>0</v>
      </c>
      <c r="F11" s="101">
        <f>'[1]13'!D$1281</f>
        <v>0</v>
      </c>
      <c r="G11" s="101">
        <f>'[1]13'!E$1281</f>
        <v>0</v>
      </c>
      <c r="H11" s="102">
        <f>'[1]13'!F$1281</f>
        <v>0</v>
      </c>
      <c r="I11" s="101">
        <f>'[1]13'!G$1281</f>
        <v>0</v>
      </c>
      <c r="J11" s="103">
        <f>'[1]13'!H$1281</f>
        <v>0</v>
      </c>
      <c r="K11" s="101">
        <f>'[1]13'!P$1281</f>
        <v>0</v>
      </c>
      <c r="L11" s="101">
        <f>'[1]13'!Y$1281</f>
        <v>0</v>
      </c>
      <c r="M11" s="101">
        <f>'[1]13'!AA$1281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'[1]13'!C$1282</f>
        <v>0</v>
      </c>
      <c r="F12" s="101">
        <f>'[1]13'!D$1282</f>
        <v>0</v>
      </c>
      <c r="G12" s="101">
        <f>'[1]13'!E$1282</f>
        <v>0</v>
      </c>
      <c r="H12" s="102">
        <f>'[1]13'!F$1282</f>
        <v>0</v>
      </c>
      <c r="I12" s="101">
        <f>'[1]13'!G$1282</f>
        <v>0</v>
      </c>
      <c r="J12" s="103">
        <f>'[1]13'!H$1282</f>
        <v>0</v>
      </c>
      <c r="K12" s="101">
        <f>'[1]13'!P$1282</f>
        <v>0</v>
      </c>
      <c r="L12" s="101">
        <f>'[1]13'!Y$1282</f>
        <v>0</v>
      </c>
      <c r="M12" s="101">
        <f>'[1]13'!AA$1282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'[1]13'!C$1283</f>
        <v>0</v>
      </c>
      <c r="F13" s="101">
        <f>'[1]13'!D$1283</f>
        <v>0</v>
      </c>
      <c r="G13" s="101">
        <f>'[1]13'!E$1283</f>
        <v>0</v>
      </c>
      <c r="H13" s="102">
        <f>'[1]13'!F$1283</f>
        <v>0</v>
      </c>
      <c r="I13" s="101">
        <f>'[1]13'!G$1283</f>
        <v>0</v>
      </c>
      <c r="J13" s="103">
        <f>'[1]13'!H$1283</f>
        <v>0</v>
      </c>
      <c r="K13" s="101">
        <f>'[1]13'!P$1283</f>
        <v>0</v>
      </c>
      <c r="L13" s="101">
        <f>'[1]13'!Y$1283</f>
        <v>0</v>
      </c>
      <c r="M13" s="101">
        <f>'[1]13'!AA$1283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'[1]13'!C$1284</f>
        <v>0</v>
      </c>
      <c r="F14" s="101">
        <f>'[1]13'!D$1284</f>
        <v>0</v>
      </c>
      <c r="G14" s="101">
        <f>'[1]13'!E$1284</f>
        <v>0</v>
      </c>
      <c r="H14" s="102">
        <f>'[1]13'!F$1284</f>
        <v>0</v>
      </c>
      <c r="I14" s="101">
        <f>'[1]13'!G$1284</f>
        <v>0</v>
      </c>
      <c r="J14" s="103">
        <f>'[1]13'!H$1284</f>
        <v>0</v>
      </c>
      <c r="K14" s="101">
        <f>'[1]13'!P$1284</f>
        <v>0</v>
      </c>
      <c r="L14" s="101">
        <f>'[1]13'!Y$1284</f>
        <v>0</v>
      </c>
      <c r="M14" s="101">
        <f>'[1]13'!AA$1284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'[1]13'!C$1285</f>
        <v>0</v>
      </c>
      <c r="F15" s="101">
        <f>'[1]13'!D$1285</f>
        <v>0</v>
      </c>
      <c r="G15" s="101">
        <f>'[1]13'!E$1285</f>
        <v>0</v>
      </c>
      <c r="H15" s="102">
        <f>'[1]13'!F$1285</f>
        <v>0</v>
      </c>
      <c r="I15" s="101">
        <f>'[1]13'!G$1285</f>
        <v>0</v>
      </c>
      <c r="J15" s="103">
        <f>'[1]13'!H$1285</f>
        <v>0</v>
      </c>
      <c r="K15" s="101">
        <f>'[1]13'!P$1285</f>
        <v>0</v>
      </c>
      <c r="L15" s="101">
        <f>'[1]13'!Y$1285</f>
        <v>0</v>
      </c>
      <c r="M15" s="101">
        <f>'[1]13'!AA$1285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'[1]13'!C$1286</f>
        <v>0</v>
      </c>
      <c r="F16" s="101">
        <f>'[1]13'!D$1286</f>
        <v>0</v>
      </c>
      <c r="G16" s="101">
        <f>'[1]13'!E$1286</f>
        <v>0</v>
      </c>
      <c r="H16" s="102">
        <f>'[1]13'!F$1286</f>
        <v>0</v>
      </c>
      <c r="I16" s="101">
        <f>'[1]13'!G$1286</f>
        <v>0</v>
      </c>
      <c r="J16" s="103">
        <f>'[1]13'!H$1286</f>
        <v>0</v>
      </c>
      <c r="K16" s="101">
        <f>'[1]13'!P$1286</f>
        <v>0</v>
      </c>
      <c r="L16" s="101">
        <f>'[1]13'!Y$1286</f>
        <v>0</v>
      </c>
      <c r="M16" s="101">
        <f>'[1]13'!AA$1286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'[1]13'!C$1287</f>
        <v>0</v>
      </c>
      <c r="F17" s="101">
        <f>'[1]13'!D$1287</f>
        <v>0</v>
      </c>
      <c r="G17" s="101">
        <f>'[1]13'!E$1287</f>
        <v>0</v>
      </c>
      <c r="H17" s="102">
        <f>'[1]13'!F$1287</f>
        <v>0</v>
      </c>
      <c r="I17" s="101">
        <f>'[1]13'!G$1287</f>
        <v>0</v>
      </c>
      <c r="J17" s="103">
        <f>'[1]13'!H$1287</f>
        <v>0</v>
      </c>
      <c r="K17" s="101">
        <f>'[1]13'!P$1287</f>
        <v>0</v>
      </c>
      <c r="L17" s="101">
        <f>'[1]13'!Y$1287</f>
        <v>0</v>
      </c>
      <c r="M17" s="101">
        <f>'[1]13'!AA$1287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'[1]13'!C$1288</f>
        <v>0</v>
      </c>
      <c r="F18" s="101">
        <f>'[1]13'!D$1288</f>
        <v>0</v>
      </c>
      <c r="G18" s="101">
        <f>'[1]13'!E$1288</f>
        <v>0</v>
      </c>
      <c r="H18" s="102">
        <f>'[1]13'!F$1288</f>
        <v>0</v>
      </c>
      <c r="I18" s="101">
        <f>'[1]13'!G$1288</f>
        <v>0</v>
      </c>
      <c r="J18" s="103">
        <f>'[1]13'!H$1288</f>
        <v>0</v>
      </c>
      <c r="K18" s="101">
        <f>'[1]13'!P$1288</f>
        <v>0</v>
      </c>
      <c r="L18" s="101">
        <f>'[1]13'!Y$1288</f>
        <v>0</v>
      </c>
      <c r="M18" s="101">
        <f>'[1]13'!AA$1288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'[1]13'!C$1289</f>
        <v>0</v>
      </c>
      <c r="F19" s="101">
        <f>'[1]13'!D$1289</f>
        <v>0</v>
      </c>
      <c r="G19" s="101">
        <f>'[1]13'!E$1289</f>
        <v>0</v>
      </c>
      <c r="H19" s="102">
        <f>'[1]13'!F$1289</f>
        <v>0</v>
      </c>
      <c r="I19" s="101">
        <f>'[1]13'!G$1289</f>
        <v>0</v>
      </c>
      <c r="J19" s="103">
        <f>'[1]13'!H$1289</f>
        <v>0</v>
      </c>
      <c r="K19" s="101">
        <f>'[1]13'!P$1289</f>
        <v>0</v>
      </c>
      <c r="L19" s="101">
        <f>'[1]13'!Y$1289</f>
        <v>0</v>
      </c>
      <c r="M19" s="101">
        <f>'[1]13'!AA$1289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'[1]13'!C$1290</f>
        <v>0</v>
      </c>
      <c r="F20" s="101">
        <f>'[1]13'!D$1290</f>
        <v>0</v>
      </c>
      <c r="G20" s="101">
        <f>'[1]13'!E$1290</f>
        <v>0</v>
      </c>
      <c r="H20" s="102">
        <f>'[1]13'!F$1290</f>
        <v>0</v>
      </c>
      <c r="I20" s="101">
        <f>'[1]13'!G$1290</f>
        <v>0</v>
      </c>
      <c r="J20" s="103">
        <f>'[1]13'!H$1290</f>
        <v>0</v>
      </c>
      <c r="K20" s="101">
        <f>'[1]13'!P$1290</f>
        <v>0</v>
      </c>
      <c r="L20" s="101">
        <f>'[1]13'!Y$1290</f>
        <v>0</v>
      </c>
      <c r="M20" s="101">
        <f>'[1]13'!AA$1290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'[1]13'!C$1291</f>
        <v>0</v>
      </c>
      <c r="F21" s="101">
        <f>'[1]13'!D$1291</f>
        <v>0</v>
      </c>
      <c r="G21" s="101">
        <f>'[1]13'!E$1291</f>
        <v>0</v>
      </c>
      <c r="H21" s="102">
        <f>'[1]13'!F$1291</f>
        <v>0</v>
      </c>
      <c r="I21" s="101">
        <f>'[1]13'!G$1291</f>
        <v>0</v>
      </c>
      <c r="J21" s="103">
        <f>'[1]13'!H$1291</f>
        <v>0</v>
      </c>
      <c r="K21" s="101">
        <f>'[1]13'!P$1291</f>
        <v>0</v>
      </c>
      <c r="L21" s="101">
        <f>'[1]13'!Y$1291</f>
        <v>0</v>
      </c>
      <c r="M21" s="101">
        <f>'[1]13'!AA$1291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'[1]13'!C$1292</f>
        <v>0</v>
      </c>
      <c r="F22" s="101">
        <f>'[1]13'!D$1292</f>
        <v>0</v>
      </c>
      <c r="G22" s="101">
        <f>'[1]13'!E$1292</f>
        <v>0</v>
      </c>
      <c r="H22" s="102">
        <f>'[1]13'!F$1292</f>
        <v>0</v>
      </c>
      <c r="I22" s="101">
        <f>'[1]13'!G$1292</f>
        <v>0</v>
      </c>
      <c r="J22" s="103">
        <f>'[1]13'!H$1292</f>
        <v>0</v>
      </c>
      <c r="K22" s="101">
        <f>'[1]13'!P$1292</f>
        <v>0</v>
      </c>
      <c r="L22" s="101">
        <f>'[1]13'!Y$1292</f>
        <v>0</v>
      </c>
      <c r="M22" s="101">
        <f>'[1]13'!AA$1292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'[1]13'!C$1293</f>
        <v>0</v>
      </c>
      <c r="F23" s="101">
        <f>'[1]13'!D$1293</f>
        <v>0</v>
      </c>
      <c r="G23" s="101">
        <f>'[1]13'!E$1293</f>
        <v>0</v>
      </c>
      <c r="H23" s="102">
        <f>'[1]13'!F$1293</f>
        <v>0</v>
      </c>
      <c r="I23" s="101">
        <f>'[1]13'!G$1293</f>
        <v>0</v>
      </c>
      <c r="J23" s="103">
        <f>'[1]13'!H$1293</f>
        <v>0</v>
      </c>
      <c r="K23" s="101">
        <f>'[1]13'!P$1293</f>
        <v>0</v>
      </c>
      <c r="L23" s="101">
        <f>'[1]13'!Y$1293</f>
        <v>0</v>
      </c>
      <c r="M23" s="101">
        <f>'[1]13'!AA$1293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'[1]13'!C$1294</f>
        <v>0</v>
      </c>
      <c r="F24" s="101">
        <f>'[1]13'!D$1294</f>
        <v>0</v>
      </c>
      <c r="G24" s="101">
        <f>'[1]13'!E$1294</f>
        <v>0</v>
      </c>
      <c r="H24" s="102">
        <f>'[1]13'!F$1294</f>
        <v>0</v>
      </c>
      <c r="I24" s="101">
        <f>'[1]13'!G$1294</f>
        <v>0</v>
      </c>
      <c r="J24" s="103">
        <f>'[1]13'!H$1294</f>
        <v>0</v>
      </c>
      <c r="K24" s="101">
        <f>'[1]13'!P$1294</f>
        <v>0</v>
      </c>
      <c r="L24" s="101">
        <f>'[1]13'!Y$1294</f>
        <v>0</v>
      </c>
      <c r="M24" s="101">
        <f>'[1]13'!AA$1294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'[1]13'!C$1295</f>
        <v>0</v>
      </c>
      <c r="F25" s="101">
        <f>'[1]13'!D$1295</f>
        <v>0</v>
      </c>
      <c r="G25" s="101">
        <f>'[1]13'!E$1295</f>
        <v>0</v>
      </c>
      <c r="H25" s="102">
        <f>'[1]13'!F$1295</f>
        <v>0</v>
      </c>
      <c r="I25" s="101">
        <f>'[1]13'!G$1295</f>
        <v>0</v>
      </c>
      <c r="J25" s="103">
        <f>'[1]13'!H$1295</f>
        <v>0</v>
      </c>
      <c r="K25" s="101">
        <f>'[1]13'!P$1295</f>
        <v>0</v>
      </c>
      <c r="L25" s="101">
        <f>'[1]13'!Y$1295</f>
        <v>0</v>
      </c>
      <c r="M25" s="101">
        <f>'[1]13'!AA$1295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'[1]13'!C$1296</f>
        <v>0</v>
      </c>
      <c r="F26" s="101">
        <f>'[1]13'!D$1296</f>
        <v>0</v>
      </c>
      <c r="G26" s="101">
        <f>'[1]13'!E$1296</f>
        <v>0</v>
      </c>
      <c r="H26" s="102">
        <f>'[1]13'!F$1296</f>
        <v>0</v>
      </c>
      <c r="I26" s="101">
        <f>'[1]13'!G$1296</f>
        <v>0</v>
      </c>
      <c r="J26" s="103">
        <f>'[1]13'!H$1296</f>
        <v>0</v>
      </c>
      <c r="K26" s="101">
        <f>'[1]13'!P$1296</f>
        <v>0</v>
      </c>
      <c r="L26" s="101">
        <f>'[1]13'!Y$1296</f>
        <v>0</v>
      </c>
      <c r="M26" s="101">
        <f>'[1]13'!AA$1296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'[1]13'!C$1297</f>
        <v>0</v>
      </c>
      <c r="F27" s="101">
        <f>'[1]13'!D$1297</f>
        <v>0</v>
      </c>
      <c r="G27" s="101">
        <f>'[1]13'!E$1297</f>
        <v>0</v>
      </c>
      <c r="H27" s="102">
        <f>'[1]13'!F$1297</f>
        <v>0</v>
      </c>
      <c r="I27" s="101">
        <f>'[1]13'!G$1297</f>
        <v>0</v>
      </c>
      <c r="J27" s="103">
        <f>'[1]13'!H$1297</f>
        <v>0</v>
      </c>
      <c r="K27" s="101">
        <f>'[1]13'!P$1297</f>
        <v>0</v>
      </c>
      <c r="L27" s="101">
        <f>'[1]13'!Y$1297</f>
        <v>0</v>
      </c>
      <c r="M27" s="101">
        <f>'[1]13'!AA$1297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'[1]13'!C$1298</f>
        <v>0</v>
      </c>
      <c r="F28" s="101">
        <f>'[1]13'!D$1298</f>
        <v>0</v>
      </c>
      <c r="G28" s="101">
        <f>'[1]13'!E$1298</f>
        <v>0</v>
      </c>
      <c r="H28" s="102">
        <f>'[1]13'!F$1298</f>
        <v>0</v>
      </c>
      <c r="I28" s="101">
        <f>'[1]13'!G$1298</f>
        <v>0</v>
      </c>
      <c r="J28" s="103">
        <f>'[1]13'!H$1298</f>
        <v>0</v>
      </c>
      <c r="K28" s="101">
        <f>'[1]13'!P$1298</f>
        <v>0</v>
      </c>
      <c r="L28" s="101">
        <f>'[1]13'!Y$1298</f>
        <v>0</v>
      </c>
      <c r="M28" s="101">
        <f>'[1]13'!AA$1298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'[1]13'!C$1299</f>
        <v>0</v>
      </c>
      <c r="F29" s="101">
        <f>'[1]13'!D$1299</f>
        <v>0</v>
      </c>
      <c r="G29" s="101">
        <f>'[1]13'!E$1299</f>
        <v>0</v>
      </c>
      <c r="H29" s="102">
        <f>'[1]13'!F$1299</f>
        <v>0</v>
      </c>
      <c r="I29" s="101">
        <f>'[1]13'!G$1299</f>
        <v>0</v>
      </c>
      <c r="J29" s="103">
        <f>'[1]13'!H$1299</f>
        <v>0</v>
      </c>
      <c r="K29" s="101">
        <f>'[1]13'!P$1299</f>
        <v>0</v>
      </c>
      <c r="L29" s="101">
        <f>'[1]13'!Y$1299</f>
        <v>0</v>
      </c>
      <c r="M29" s="101">
        <f>'[1]13'!AA$1299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'[1]13'!C$1300</f>
        <v>0</v>
      </c>
      <c r="F30" s="101">
        <f>'[1]13'!D$1300</f>
        <v>0</v>
      </c>
      <c r="G30" s="101">
        <f>'[1]13'!E$1300</f>
        <v>0</v>
      </c>
      <c r="H30" s="102">
        <f>'[1]13'!F$1300</f>
        <v>0</v>
      </c>
      <c r="I30" s="101">
        <f>'[1]13'!G$1300</f>
        <v>0</v>
      </c>
      <c r="J30" s="103">
        <f>'[1]13'!H$1300</f>
        <v>0</v>
      </c>
      <c r="K30" s="101">
        <f>'[1]13'!P$1300</f>
        <v>0</v>
      </c>
      <c r="L30" s="101">
        <f>'[1]13'!Y$1300</f>
        <v>0</v>
      </c>
      <c r="M30" s="101">
        <f>'[1]13'!AA$1300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'[1]13'!C$1301</f>
        <v>0</v>
      </c>
      <c r="F31" s="101">
        <f>'[1]13'!D$1301</f>
        <v>0</v>
      </c>
      <c r="G31" s="101">
        <f>'[1]13'!E$1301</f>
        <v>0</v>
      </c>
      <c r="H31" s="102">
        <f>'[1]13'!F$1301</f>
        <v>0</v>
      </c>
      <c r="I31" s="101">
        <f>'[1]13'!G$1301</f>
        <v>0</v>
      </c>
      <c r="J31" s="103">
        <f>'[1]13'!H$1301</f>
        <v>0</v>
      </c>
      <c r="K31" s="101">
        <f>'[1]13'!P$1301</f>
        <v>0</v>
      </c>
      <c r="L31" s="101">
        <f>'[1]13'!Y$1301</f>
        <v>0</v>
      </c>
      <c r="M31" s="101">
        <f>'[1]13'!AA$1301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'[1]13'!C$1302</f>
        <v>0</v>
      </c>
      <c r="F32" s="101">
        <f>'[1]13'!D$1302</f>
        <v>0</v>
      </c>
      <c r="G32" s="101">
        <f>'[1]13'!E$1302</f>
        <v>0</v>
      </c>
      <c r="H32" s="102">
        <f>'[1]13'!F$1302</f>
        <v>0</v>
      </c>
      <c r="I32" s="101">
        <f>'[1]13'!G$1302</f>
        <v>0</v>
      </c>
      <c r="J32" s="103">
        <f>'[1]13'!H$1302</f>
        <v>0</v>
      </c>
      <c r="K32" s="101">
        <f>'[1]13'!P$1302</f>
        <v>0</v>
      </c>
      <c r="L32" s="101">
        <f>'[1]13'!Y$1302</f>
        <v>0</v>
      </c>
      <c r="M32" s="101">
        <f>'[1]13'!AA$1302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'[1]13'!C$1303</f>
        <v>0</v>
      </c>
      <c r="F33" s="101">
        <f>'[1]13'!D$1303</f>
        <v>0</v>
      </c>
      <c r="G33" s="101">
        <f>'[1]13'!E$1303</f>
        <v>0</v>
      </c>
      <c r="H33" s="102">
        <f>'[1]13'!F$1303</f>
        <v>0</v>
      </c>
      <c r="I33" s="101">
        <f>'[1]13'!G$1303</f>
        <v>0</v>
      </c>
      <c r="J33" s="103">
        <f>'[1]13'!H$1303</f>
        <v>0</v>
      </c>
      <c r="K33" s="101">
        <f>'[1]13'!P$1303</f>
        <v>0</v>
      </c>
      <c r="L33" s="101">
        <f>'[1]13'!Y$1303</f>
        <v>0</v>
      </c>
      <c r="M33" s="101">
        <f>'[1]13'!AA$1303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'[1]13'!C$1304</f>
        <v>0</v>
      </c>
      <c r="F34" s="101">
        <f>'[1]13'!D$1304</f>
        <v>0</v>
      </c>
      <c r="G34" s="101">
        <f>'[1]13'!E$1304</f>
        <v>0</v>
      </c>
      <c r="H34" s="102">
        <f>'[1]13'!F$1304</f>
        <v>0</v>
      </c>
      <c r="I34" s="101">
        <f>'[1]13'!G$1304</f>
        <v>0</v>
      </c>
      <c r="J34" s="103">
        <f>'[1]13'!H$1304</f>
        <v>0</v>
      </c>
      <c r="K34" s="101">
        <f>'[1]13'!P$1304</f>
        <v>0</v>
      </c>
      <c r="L34" s="101">
        <f>'[1]13'!Y$1304</f>
        <v>0</v>
      </c>
      <c r="M34" s="101">
        <f>'[1]13'!AA$1304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'[1]13'!C$1305</f>
        <v>0</v>
      </c>
      <c r="F35" s="101">
        <f>'[1]13'!D$1305</f>
        <v>0</v>
      </c>
      <c r="G35" s="101">
        <f>'[1]13'!E$1305</f>
        <v>0</v>
      </c>
      <c r="H35" s="102">
        <f>'[1]13'!F$1305</f>
        <v>0</v>
      </c>
      <c r="I35" s="101">
        <f>'[1]13'!G$1305</f>
        <v>0</v>
      </c>
      <c r="J35" s="103">
        <f>'[1]13'!H$1305</f>
        <v>0</v>
      </c>
      <c r="K35" s="101">
        <f>'[1]13'!P$1305</f>
        <v>0</v>
      </c>
      <c r="L35" s="101">
        <f>'[1]13'!Y$1305</f>
        <v>0</v>
      </c>
      <c r="M35" s="101">
        <f>'[1]13'!AA$1305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'[1]13'!C$1306</f>
        <v>0</v>
      </c>
      <c r="F36" s="101">
        <f>'[1]13'!D$1306</f>
        <v>0</v>
      </c>
      <c r="G36" s="101">
        <f>'[1]13'!E$1306</f>
        <v>0</v>
      </c>
      <c r="H36" s="102">
        <f>'[1]13'!F$1306</f>
        <v>0</v>
      </c>
      <c r="I36" s="101">
        <f>'[1]13'!G$1306</f>
        <v>0</v>
      </c>
      <c r="J36" s="103">
        <f>'[1]13'!H$1306</f>
        <v>0</v>
      </c>
      <c r="K36" s="101">
        <f>'[1]13'!P$1306</f>
        <v>0</v>
      </c>
      <c r="L36" s="101">
        <f>'[1]13'!Y$1306</f>
        <v>0</v>
      </c>
      <c r="M36" s="101">
        <f>'[1]13'!AA$1306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'[1]13'!C$1307</f>
        <v>0</v>
      </c>
      <c r="F37" s="101">
        <f>'[1]13'!D$1307</f>
        <v>0</v>
      </c>
      <c r="G37" s="101">
        <f>'[1]13'!E$1307</f>
        <v>0</v>
      </c>
      <c r="H37" s="102">
        <f>'[1]13'!F$1307</f>
        <v>0</v>
      </c>
      <c r="I37" s="101">
        <f>'[1]13'!G$1307</f>
        <v>0</v>
      </c>
      <c r="J37" s="103">
        <f>'[1]13'!H$1307</f>
        <v>0</v>
      </c>
      <c r="K37" s="101">
        <f>'[1]13'!P$1307</f>
        <v>0</v>
      </c>
      <c r="L37" s="101">
        <f>'[1]13'!Y$1307</f>
        <v>0</v>
      </c>
      <c r="M37" s="101">
        <f>'[1]13'!AA$1307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'[1]13'!C$1308</f>
        <v>0</v>
      </c>
      <c r="F38" s="101">
        <f>'[1]13'!D$1308</f>
        <v>0</v>
      </c>
      <c r="G38" s="101">
        <f>'[1]13'!E$1308</f>
        <v>0</v>
      </c>
      <c r="H38" s="102">
        <f>'[1]13'!F$1308</f>
        <v>0</v>
      </c>
      <c r="I38" s="101">
        <f>'[1]13'!G$1308</f>
        <v>0</v>
      </c>
      <c r="J38" s="103">
        <f>'[1]13'!H$1308</f>
        <v>0</v>
      </c>
      <c r="K38" s="101">
        <f>'[1]13'!P$1308</f>
        <v>0</v>
      </c>
      <c r="L38" s="101">
        <f>'[1]13'!Y$1308</f>
        <v>0</v>
      </c>
      <c r="M38" s="101">
        <f>'[1]13'!AA$1308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'[1]13'!C$1309</f>
        <v>0</v>
      </c>
      <c r="F39" s="101">
        <f>'[1]13'!D$1309</f>
        <v>0</v>
      </c>
      <c r="G39" s="101">
        <f>'[1]13'!E$1309</f>
        <v>0</v>
      </c>
      <c r="H39" s="102">
        <f>'[1]13'!F$1309</f>
        <v>0</v>
      </c>
      <c r="I39" s="101">
        <f>'[1]13'!G$1309</f>
        <v>0</v>
      </c>
      <c r="J39" s="103">
        <f>'[1]13'!H$1309</f>
        <v>0</v>
      </c>
      <c r="K39" s="101">
        <f>'[1]13'!P$1309</f>
        <v>0</v>
      </c>
      <c r="L39" s="101">
        <f>'[1]13'!Y$1309</f>
        <v>0</v>
      </c>
      <c r="M39" s="101">
        <f>'[1]13'!AA$1309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'[1]13'!C$1310</f>
        <v>0</v>
      </c>
      <c r="F40" s="101">
        <f>'[1]13'!D$1310</f>
        <v>0</v>
      </c>
      <c r="G40" s="101">
        <f>'[1]13'!E$1310</f>
        <v>0</v>
      </c>
      <c r="H40" s="102">
        <f>'[1]13'!F$1310</f>
        <v>0</v>
      </c>
      <c r="I40" s="101">
        <f>'[1]13'!G$1310</f>
        <v>0</v>
      </c>
      <c r="J40" s="103">
        <f>'[1]13'!H$1310</f>
        <v>0</v>
      </c>
      <c r="K40" s="101">
        <f>'[1]13'!P$1310</f>
        <v>0</v>
      </c>
      <c r="L40" s="101">
        <f>'[1]13'!Y$1310</f>
        <v>0</v>
      </c>
      <c r="M40" s="101">
        <f>'[1]13'!AA$1310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'[1]13'!C$1311</f>
        <v>0</v>
      </c>
      <c r="F41" s="101">
        <f>'[1]13'!D$1311</f>
        <v>0</v>
      </c>
      <c r="G41" s="101">
        <f>'[1]13'!E$1311</f>
        <v>0</v>
      </c>
      <c r="H41" s="102">
        <f>'[1]13'!F$1311</f>
        <v>0</v>
      </c>
      <c r="I41" s="101">
        <f>'[1]13'!G$1311</f>
        <v>0</v>
      </c>
      <c r="J41" s="103">
        <f>'[1]13'!H$1311</f>
        <v>0</v>
      </c>
      <c r="K41" s="101">
        <f>'[1]13'!P$1311</f>
        <v>0</v>
      </c>
      <c r="L41" s="101">
        <f>'[1]13'!Y$1311</f>
        <v>0</v>
      </c>
      <c r="M41" s="101">
        <f>'[1]13'!AA$1311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'[1]13'!C$1312</f>
        <v>0</v>
      </c>
      <c r="F42" s="101">
        <f>'[1]13'!D$1312</f>
        <v>0</v>
      </c>
      <c r="G42" s="101">
        <f>'[1]13'!E$1312</f>
        <v>0</v>
      </c>
      <c r="H42" s="102">
        <f>'[1]13'!F$1312</f>
        <v>0</v>
      </c>
      <c r="I42" s="101">
        <f>'[1]13'!G$1312</f>
        <v>0</v>
      </c>
      <c r="J42" s="103">
        <f>'[1]13'!H$1312</f>
        <v>0</v>
      </c>
      <c r="K42" s="101">
        <f>'[1]13'!P$1312</f>
        <v>0</v>
      </c>
      <c r="L42" s="101">
        <f>'[1]13'!Y$1312</f>
        <v>0</v>
      </c>
      <c r="M42" s="101">
        <f>'[1]13'!AA$1312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'[1]13'!C$1313</f>
        <v>0</v>
      </c>
      <c r="F43" s="101">
        <f>'[1]13'!D$1313</f>
        <v>0</v>
      </c>
      <c r="G43" s="101">
        <f>'[1]13'!E$1313</f>
        <v>0</v>
      </c>
      <c r="H43" s="102">
        <f>'[1]13'!F$1313</f>
        <v>0</v>
      </c>
      <c r="I43" s="101">
        <f>'[1]13'!G$1313</f>
        <v>0</v>
      </c>
      <c r="J43" s="103">
        <f>'[1]13'!H$1313</f>
        <v>0</v>
      </c>
      <c r="K43" s="101">
        <f>'[1]13'!P$1313</f>
        <v>0</v>
      </c>
      <c r="L43" s="101">
        <f>'[1]13'!Y$1313</f>
        <v>0</v>
      </c>
      <c r="M43" s="101">
        <f>'[1]13'!AA$1313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'[1]13'!C$1314</f>
        <v>0</v>
      </c>
      <c r="F44" s="101">
        <f>'[1]13'!D$1314</f>
        <v>0</v>
      </c>
      <c r="G44" s="101">
        <f>'[1]13'!E$1314</f>
        <v>0</v>
      </c>
      <c r="H44" s="102">
        <f>'[1]13'!F$1314</f>
        <v>0</v>
      </c>
      <c r="I44" s="101">
        <f>'[1]13'!G$1314</f>
        <v>0</v>
      </c>
      <c r="J44" s="103">
        <f>'[1]13'!H$1314</f>
        <v>0</v>
      </c>
      <c r="K44" s="101">
        <f>'[1]13'!P$1314</f>
        <v>0</v>
      </c>
      <c r="L44" s="101">
        <f>'[1]13'!Y$1314</f>
        <v>0</v>
      </c>
      <c r="M44" s="101">
        <f>'[1]13'!AA$1314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'[1]13'!C$1315</f>
        <v>0</v>
      </c>
      <c r="F45" s="101">
        <f>'[1]13'!D$1315</f>
        <v>0</v>
      </c>
      <c r="G45" s="101">
        <f>'[1]13'!E$1315</f>
        <v>0</v>
      </c>
      <c r="H45" s="102">
        <f>'[1]13'!F$1315</f>
        <v>0</v>
      </c>
      <c r="I45" s="101">
        <f>'[1]13'!G$1315</f>
        <v>0</v>
      </c>
      <c r="J45" s="103">
        <f>'[1]13'!H$1315</f>
        <v>0</v>
      </c>
      <c r="K45" s="101">
        <f>'[1]13'!P$1315</f>
        <v>0</v>
      </c>
      <c r="L45" s="101">
        <f>'[1]13'!Y$1315</f>
        <v>0</v>
      </c>
      <c r="M45" s="101">
        <f>'[1]13'!AA$1315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'[1]13'!C$1316</f>
        <v>0</v>
      </c>
      <c r="F46" s="94">
        <f>'[1]13'!D$1316</f>
        <v>0</v>
      </c>
      <c r="G46" s="94">
        <f>'[1]13'!E$1316</f>
        <v>0</v>
      </c>
      <c r="H46" s="95">
        <f>'[1]13'!F$1316</f>
        <v>0</v>
      </c>
      <c r="I46" s="94">
        <f>'[1]13'!G$1316</f>
        <v>0</v>
      </c>
      <c r="J46" s="96">
        <f>'[1]13'!H$1316</f>
        <v>0</v>
      </c>
      <c r="K46" s="94">
        <f>'[1]13'!P$1316</f>
        <v>0</v>
      </c>
      <c r="L46" s="94">
        <f>'[1]13'!Y$1316</f>
        <v>0</v>
      </c>
      <c r="M46" s="94">
        <f>'[1]13'!AA$1316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'[1]13'!C$1318</f>
        <v>0</v>
      </c>
      <c r="F48" s="88">
        <f>'[1]13'!D$1318</f>
        <v>0</v>
      </c>
      <c r="G48" s="88">
        <f>'[1]13'!E$1318</f>
        <v>0</v>
      </c>
      <c r="H48" s="89">
        <f>'[1]13'!F$1318</f>
        <v>0</v>
      </c>
      <c r="I48" s="88">
        <f>'[1]13'!G$1318</f>
        <v>0</v>
      </c>
      <c r="J48" s="90">
        <f>'[1]13'!H$1318</f>
        <v>0</v>
      </c>
      <c r="K48" s="88">
        <f>'[1]13'!P$1318</f>
        <v>0</v>
      </c>
      <c r="L48" s="88">
        <f>'[1]13'!Y$1318</f>
        <v>0</v>
      </c>
      <c r="M48" s="88">
        <f>'[1]13'!AA$1318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'[1]13'!C$1319</f>
        <v>0</v>
      </c>
      <c r="F49" s="94">
        <f>'[1]13'!D$1319</f>
        <v>0</v>
      </c>
      <c r="G49" s="94">
        <f>'[1]13'!E$1319</f>
        <v>0</v>
      </c>
      <c r="H49" s="95">
        <f>'[1]13'!F$1319</f>
        <v>0</v>
      </c>
      <c r="I49" s="94">
        <f>'[1]13'!G$1319</f>
        <v>0</v>
      </c>
      <c r="J49" s="96">
        <f>'[1]13'!H$1319</f>
        <v>0</v>
      </c>
      <c r="K49" s="94">
        <f>'[1]13'!P$1319</f>
        <v>0</v>
      </c>
      <c r="L49" s="94">
        <f>'[1]13'!Y$1319</f>
        <v>0</v>
      </c>
      <c r="M49" s="94">
        <f>'[1]13'!AA$1319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'[1]13'!C$1323</f>
        <v>0</v>
      </c>
      <c r="F54" s="88">
        <f>'[1]13'!D$1323</f>
        <v>0</v>
      </c>
      <c r="G54" s="88">
        <f>'[1]13'!E$1323</f>
        <v>0</v>
      </c>
      <c r="H54" s="89">
        <f>'[1]13'!F$1323</f>
        <v>0</v>
      </c>
      <c r="I54" s="88">
        <f>'[1]13'!G$1323</f>
        <v>0</v>
      </c>
      <c r="J54" s="90">
        <f>'[1]13'!H$1323</f>
        <v>0</v>
      </c>
      <c r="K54" s="88">
        <f>'[1]13'!P$1323</f>
        <v>0</v>
      </c>
      <c r="L54" s="88">
        <f>'[1]13'!Y$1323</f>
        <v>0</v>
      </c>
      <c r="M54" s="88">
        <f>'[1]13'!AA$1323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'[1]13'!C$1324</f>
        <v>0</v>
      </c>
      <c r="F55" s="94">
        <f>'[1]13'!D$1324</f>
        <v>0</v>
      </c>
      <c r="G55" s="94">
        <f>'[1]13'!E$1324</f>
        <v>0</v>
      </c>
      <c r="H55" s="95">
        <f>'[1]13'!F$1324</f>
        <v>0</v>
      </c>
      <c r="I55" s="94">
        <f>'[1]13'!G$1324</f>
        <v>0</v>
      </c>
      <c r="J55" s="96">
        <f>'[1]13'!H$1324</f>
        <v>0</v>
      </c>
      <c r="K55" s="94">
        <f>'[1]13'!P$1324</f>
        <v>0</v>
      </c>
      <c r="L55" s="94">
        <f>'[1]13'!Y$1324</f>
        <v>0</v>
      </c>
      <c r="M55" s="94">
        <f>'[1]13'!AA$1324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'[1]13'!C$1326</f>
        <v>0</v>
      </c>
      <c r="F57" s="88">
        <f>'[1]13'!D$1326</f>
        <v>0</v>
      </c>
      <c r="G57" s="88">
        <f>'[1]13'!E$1326</f>
        <v>0</v>
      </c>
      <c r="H57" s="89">
        <f>'[1]13'!F$1326</f>
        <v>0</v>
      </c>
      <c r="I57" s="88">
        <f>'[1]13'!G$1326</f>
        <v>0</v>
      </c>
      <c r="J57" s="90">
        <f>'[1]13'!H$1326</f>
        <v>0</v>
      </c>
      <c r="K57" s="88">
        <f>'[1]13'!P$1326</f>
        <v>0</v>
      </c>
      <c r="L57" s="88">
        <f>'[1]13'!Y$1326</f>
        <v>0</v>
      </c>
      <c r="M57" s="88">
        <f>'[1]13'!AA$1326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'[1]13'!C$1327</f>
        <v>0</v>
      </c>
      <c r="F58" s="94">
        <f>'[1]13'!D$1327</f>
        <v>0</v>
      </c>
      <c r="G58" s="94">
        <f>'[1]13'!E$1327</f>
        <v>0</v>
      </c>
      <c r="H58" s="95">
        <f>'[1]13'!F$1327</f>
        <v>0</v>
      </c>
      <c r="I58" s="94">
        <f>'[1]13'!G$1327</f>
        <v>0</v>
      </c>
      <c r="J58" s="96">
        <f>'[1]13'!H$1327</f>
        <v>0</v>
      </c>
      <c r="K58" s="94">
        <f>'[1]13'!P$1327</f>
        <v>0</v>
      </c>
      <c r="L58" s="94">
        <f>'[1]13'!Y$1327</f>
        <v>0</v>
      </c>
      <c r="M58" s="94">
        <f>'[1]13'!AA$1327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'[1]13'!C$1329</f>
        <v>0</v>
      </c>
      <c r="F60" s="88">
        <f>'[1]13'!D$1329</f>
        <v>0</v>
      </c>
      <c r="G60" s="88">
        <f>'[1]13'!E$1329</f>
        <v>0</v>
      </c>
      <c r="H60" s="89">
        <f>'[1]13'!F$1329</f>
        <v>0</v>
      </c>
      <c r="I60" s="88">
        <f>'[1]13'!G$1329</f>
        <v>0</v>
      </c>
      <c r="J60" s="90">
        <f>'[1]13'!H$1329</f>
        <v>0</v>
      </c>
      <c r="K60" s="88">
        <f>'[1]13'!P$1329</f>
        <v>0</v>
      </c>
      <c r="L60" s="88">
        <f>'[1]13'!Y$1329</f>
        <v>0</v>
      </c>
      <c r="M60" s="88">
        <f>'[1]13'!AA$1329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'[1]13'!C$1330</f>
        <v>0</v>
      </c>
      <c r="F61" s="94">
        <f>'[1]13'!D$1330</f>
        <v>0</v>
      </c>
      <c r="G61" s="94">
        <f>'[1]13'!E$1330</f>
        <v>0</v>
      </c>
      <c r="H61" s="95">
        <f>'[1]13'!F$1330</f>
        <v>0</v>
      </c>
      <c r="I61" s="94">
        <f>'[1]13'!G$1330</f>
        <v>0</v>
      </c>
      <c r="J61" s="96">
        <f>'[1]13'!H$1330</f>
        <v>0</v>
      </c>
      <c r="K61" s="94">
        <f>'[1]13'!P$1330</f>
        <v>0</v>
      </c>
      <c r="L61" s="94">
        <f>'[1]13'!Y$1330</f>
        <v>0</v>
      </c>
      <c r="M61" s="94">
        <f>'[1]13'!AA$1330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'[1]13'!C$1331</f>
        <v>0</v>
      </c>
      <c r="F62" s="101">
        <f>'[1]13'!D$1331</f>
        <v>0</v>
      </c>
      <c r="G62" s="101">
        <f>'[1]13'!E$1331</f>
        <v>0</v>
      </c>
      <c r="H62" s="102">
        <f>'[1]13'!F$1331</f>
        <v>0</v>
      </c>
      <c r="I62" s="101">
        <f>'[1]13'!G$1331</f>
        <v>0</v>
      </c>
      <c r="J62" s="103">
        <f>'[1]13'!H$1331</f>
        <v>0</v>
      </c>
      <c r="K62" s="101">
        <f>'[1]13'!P$1331</f>
        <v>0</v>
      </c>
      <c r="L62" s="101">
        <f>'[1]13'!Y$1331</f>
        <v>0</v>
      </c>
      <c r="M62" s="101">
        <f>'[1]13'!AA$1331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'[1]13'!C$1332</f>
        <v>0</v>
      </c>
      <c r="F63" s="101">
        <f>'[1]13'!D$1332</f>
        <v>0</v>
      </c>
      <c r="G63" s="101">
        <f>'[1]13'!E$1332</f>
        <v>0</v>
      </c>
      <c r="H63" s="102">
        <f>'[1]13'!F$1332</f>
        <v>0</v>
      </c>
      <c r="I63" s="101">
        <f>'[1]13'!G$1332</f>
        <v>0</v>
      </c>
      <c r="J63" s="103">
        <f>'[1]13'!H$1332</f>
        <v>0</v>
      </c>
      <c r="K63" s="101">
        <f>'[1]13'!P$1332</f>
        <v>0</v>
      </c>
      <c r="L63" s="101">
        <f>'[1]13'!Y$1332</f>
        <v>0</v>
      </c>
      <c r="M63" s="101">
        <f>'[1]13'!AA$1332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'[1]13'!C$1335</f>
        <v>0</v>
      </c>
      <c r="F66" s="88">
        <f>'[1]13'!D$1335</f>
        <v>0</v>
      </c>
      <c r="G66" s="88">
        <f>'[1]13'!E$1335</f>
        <v>0</v>
      </c>
      <c r="H66" s="89">
        <f>'[1]13'!F$1335</f>
        <v>0</v>
      </c>
      <c r="I66" s="88">
        <f>'[1]13'!G$1335</f>
        <v>0</v>
      </c>
      <c r="J66" s="90">
        <f>'[1]13'!H$1335</f>
        <v>0</v>
      </c>
      <c r="K66" s="88">
        <f>'[1]13'!P$1335</f>
        <v>0</v>
      </c>
      <c r="L66" s="88">
        <f>'[1]13'!Y$1335</f>
        <v>0</v>
      </c>
      <c r="M66" s="90">
        <f>'[1]13'!AA$1335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'[1]13'!C$1336</f>
        <v>0</v>
      </c>
      <c r="F67" s="94">
        <f>'[1]13'!D$1336</f>
        <v>0</v>
      </c>
      <c r="G67" s="94">
        <f>'[1]13'!E$1336</f>
        <v>0</v>
      </c>
      <c r="H67" s="95">
        <f>'[1]13'!F$1336</f>
        <v>0</v>
      </c>
      <c r="I67" s="94">
        <f>'[1]13'!G$1336</f>
        <v>0</v>
      </c>
      <c r="J67" s="96">
        <f>'[1]13'!H$1336</f>
        <v>0</v>
      </c>
      <c r="K67" s="94">
        <f>'[1]13'!P$1336</f>
        <v>0</v>
      </c>
      <c r="L67" s="94">
        <f>'[1]13'!Y$1336</f>
        <v>0</v>
      </c>
      <c r="M67" s="96">
        <f>'[1]13'!AA$1336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'[1]13'!C$1338</f>
        <v>0</v>
      </c>
      <c r="F69" s="88">
        <f>'[1]13'!D$1338</f>
        <v>0</v>
      </c>
      <c r="G69" s="88">
        <f>'[1]13'!E$1338</f>
        <v>0</v>
      </c>
      <c r="H69" s="89">
        <f>'[1]13'!F$1338</f>
        <v>0</v>
      </c>
      <c r="I69" s="88">
        <f>'[1]13'!G$1338</f>
        <v>0</v>
      </c>
      <c r="J69" s="90">
        <f>'[1]13'!H$1338</f>
        <v>0</v>
      </c>
      <c r="K69" s="88">
        <f>'[1]13'!P$1338</f>
        <v>0</v>
      </c>
      <c r="L69" s="88">
        <f>'[1]13'!Y$1338</f>
        <v>0</v>
      </c>
      <c r="M69" s="90">
        <f>'[1]13'!AA$1338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'[1]13'!C$1339</f>
        <v>0</v>
      </c>
      <c r="F70" s="94">
        <f>'[1]13'!D$1339</f>
        <v>0</v>
      </c>
      <c r="G70" s="94">
        <f>'[1]13'!E$1339</f>
        <v>0</v>
      </c>
      <c r="H70" s="95">
        <f>'[1]13'!F$1339</f>
        <v>0</v>
      </c>
      <c r="I70" s="94">
        <f>'[1]13'!G$1339</f>
        <v>0</v>
      </c>
      <c r="J70" s="96">
        <f>'[1]13'!H$1339</f>
        <v>0</v>
      </c>
      <c r="K70" s="94">
        <f>'[1]13'!P$1339</f>
        <v>0</v>
      </c>
      <c r="L70" s="94">
        <f>'[1]13'!Y$1339</f>
        <v>0</v>
      </c>
      <c r="M70" s="96">
        <f>'[1]13'!AA$1339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'[1]13'!C$1340</f>
        <v>0</v>
      </c>
      <c r="F72" s="101">
        <f>'[1]13'!D$1340</f>
        <v>0</v>
      </c>
      <c r="G72" s="101">
        <f>'[1]13'!E$1340</f>
        <v>0</v>
      </c>
      <c r="H72" s="102">
        <f>'[1]13'!F$1340</f>
        <v>0</v>
      </c>
      <c r="I72" s="101">
        <f>'[1]13'!G$1340</f>
        <v>0</v>
      </c>
      <c r="J72" s="103">
        <f>'[1]13'!H$1340</f>
        <v>0</v>
      </c>
      <c r="K72" s="101">
        <f>'[1]13'!P$1340</f>
        <v>0</v>
      </c>
      <c r="L72" s="101">
        <f>'[1]13'!Y$1340</f>
        <v>0</v>
      </c>
      <c r="M72" s="101">
        <f>'[1]13'!AA$1340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'[1]13'!C$1342</f>
        <v>0</v>
      </c>
      <c r="F74" s="88">
        <f>'[1]13'!D$1342</f>
        <v>0</v>
      </c>
      <c r="G74" s="88">
        <f>'[1]13'!E$1342</f>
        <v>0</v>
      </c>
      <c r="H74" s="89">
        <f>'[1]13'!F$1342</f>
        <v>0</v>
      </c>
      <c r="I74" s="88">
        <f>'[1]13'!G$1342</f>
        <v>0</v>
      </c>
      <c r="J74" s="90">
        <f>'[1]13'!H$1342</f>
        <v>0</v>
      </c>
      <c r="K74" s="88">
        <f>'[1]13'!P$1342</f>
        <v>0</v>
      </c>
      <c r="L74" s="88">
        <f>'[1]13'!Y$1342</f>
        <v>0</v>
      </c>
      <c r="M74" s="88">
        <f>'[1]13'!AA$1342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'[1]13'!C$1343</f>
        <v>0</v>
      </c>
      <c r="F75" s="94">
        <f>'[1]13'!D$1343</f>
        <v>0</v>
      </c>
      <c r="G75" s="94">
        <f>'[1]13'!E$1343</f>
        <v>0</v>
      </c>
      <c r="H75" s="95">
        <f>'[1]13'!F$1343</f>
        <v>0</v>
      </c>
      <c r="I75" s="94">
        <f>'[1]13'!G$1343</f>
        <v>0</v>
      </c>
      <c r="J75" s="96">
        <f>'[1]13'!H$1343</f>
        <v>0</v>
      </c>
      <c r="K75" s="94">
        <f>'[1]13'!P$1343</f>
        <v>0</v>
      </c>
      <c r="L75" s="94">
        <f>'[1]13'!Y$1343</f>
        <v>0</v>
      </c>
      <c r="M75" s="94">
        <f>'[1]13'!AA$1343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'[1]13'!C$1346</f>
        <v>0</v>
      </c>
      <c r="F79" s="88">
        <f>'[1]13'!D$1346</f>
        <v>0</v>
      </c>
      <c r="G79" s="88">
        <f>'[1]13'!E$1346</f>
        <v>0</v>
      </c>
      <c r="H79" s="89">
        <f>'[1]13'!F$1346</f>
        <v>0</v>
      </c>
      <c r="I79" s="88">
        <f>'[1]13'!G$1346</f>
        <v>0</v>
      </c>
      <c r="J79" s="90">
        <f>'[1]13'!H$1346</f>
        <v>0</v>
      </c>
      <c r="K79" s="88">
        <f>'[1]13'!P$1346</f>
        <v>0</v>
      </c>
      <c r="L79" s="88">
        <f>'[1]13'!Y$1346</f>
        <v>0</v>
      </c>
      <c r="M79" s="88">
        <f>'[1]13'!AA$1346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'[1]13'!C$1347</f>
        <v>0</v>
      </c>
      <c r="F80" s="94">
        <f>'[1]13'!D$1347</f>
        <v>0</v>
      </c>
      <c r="G80" s="94">
        <f>'[1]13'!E$1347</f>
        <v>0</v>
      </c>
      <c r="H80" s="95">
        <f>'[1]13'!F$1347</f>
        <v>0</v>
      </c>
      <c r="I80" s="94">
        <f>'[1]13'!G$1347</f>
        <v>0</v>
      </c>
      <c r="J80" s="96">
        <f>'[1]13'!H$1347</f>
        <v>0</v>
      </c>
      <c r="K80" s="94">
        <f>'[1]13'!P$1347</f>
        <v>0</v>
      </c>
      <c r="L80" s="94">
        <f>'[1]13'!Y$1347</f>
        <v>0</v>
      </c>
      <c r="M80" s="94">
        <f>'[1]13'!AA$1347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'[1]13'!C$1349</f>
        <v>0</v>
      </c>
      <c r="F82" s="88">
        <f>'[1]13'!D$1349</f>
        <v>0</v>
      </c>
      <c r="G82" s="88">
        <f>'[1]13'!E$1349</f>
        <v>0</v>
      </c>
      <c r="H82" s="89">
        <f>'[1]13'!F$1349</f>
        <v>0</v>
      </c>
      <c r="I82" s="88">
        <f>'[1]13'!G$1349</f>
        <v>0</v>
      </c>
      <c r="J82" s="90">
        <f>'[1]13'!H$1349</f>
        <v>0</v>
      </c>
      <c r="K82" s="88">
        <f>'[1]13'!P$1349</f>
        <v>0</v>
      </c>
      <c r="L82" s="88">
        <f>'[1]13'!Y$1349</f>
        <v>0</v>
      </c>
      <c r="M82" s="88">
        <f>'[1]13'!AA$1349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'[1]13'!C$1350</f>
        <v>0</v>
      </c>
      <c r="F83" s="94">
        <f>'[1]13'!D$1350</f>
        <v>0</v>
      </c>
      <c r="G83" s="94">
        <f>'[1]13'!E$1350</f>
        <v>0</v>
      </c>
      <c r="H83" s="95">
        <f>'[1]13'!F$1350</f>
        <v>0</v>
      </c>
      <c r="I83" s="94">
        <f>'[1]13'!G$1350</f>
        <v>0</v>
      </c>
      <c r="J83" s="96">
        <f>'[1]13'!H$1350</f>
        <v>0</v>
      </c>
      <c r="K83" s="94">
        <f>'[1]13'!P$1350</f>
        <v>0</v>
      </c>
      <c r="L83" s="94">
        <f>'[1]13'!Y$1350</f>
        <v>0</v>
      </c>
      <c r="M83" s="94">
        <f>'[1]13'!AA$1350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'[1]13'!C$1351</f>
        <v>0</v>
      </c>
      <c r="F84" s="101">
        <f>'[1]13'!D$1351</f>
        <v>0</v>
      </c>
      <c r="G84" s="101">
        <f>'[1]13'!E$1351</f>
        <v>0</v>
      </c>
      <c r="H84" s="102">
        <f>'[1]13'!F$1351</f>
        <v>0</v>
      </c>
      <c r="I84" s="101">
        <f>'[1]13'!G$1351</f>
        <v>0</v>
      </c>
      <c r="J84" s="103">
        <f>'[1]13'!H$1351</f>
        <v>0</v>
      </c>
      <c r="K84" s="101">
        <f>'[1]13'!P$1351</f>
        <v>0</v>
      </c>
      <c r="L84" s="101">
        <f>'[1]13'!Y$1351</f>
        <v>0</v>
      </c>
      <c r="M84" s="101">
        <f>'[1]13'!AA$1351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'[1]13'!C$1352</f>
        <v>0</v>
      </c>
      <c r="F85" s="101">
        <f>'[1]13'!D$1352</f>
        <v>0</v>
      </c>
      <c r="G85" s="101">
        <f>'[1]13'!E$1352</f>
        <v>0</v>
      </c>
      <c r="H85" s="102">
        <f>'[1]13'!F$1352</f>
        <v>0</v>
      </c>
      <c r="I85" s="101">
        <f>'[1]13'!G$1352</f>
        <v>0</v>
      </c>
      <c r="J85" s="103">
        <f>'[1]13'!H$1352</f>
        <v>0</v>
      </c>
      <c r="K85" s="101">
        <f>'[1]13'!P$1352</f>
        <v>0</v>
      </c>
      <c r="L85" s="101">
        <f>'[1]13'!Y$1352</f>
        <v>0</v>
      </c>
      <c r="M85" s="101">
        <f>'[1]13'!AA$1352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'[1]13'!C$1353</f>
        <v>0</v>
      </c>
      <c r="F86" s="101">
        <f>'[1]13'!D$1353</f>
        <v>0</v>
      </c>
      <c r="G86" s="101">
        <f>'[1]13'!E$1353</f>
        <v>0</v>
      </c>
      <c r="H86" s="102">
        <f>'[1]13'!F$1353</f>
        <v>0</v>
      </c>
      <c r="I86" s="101">
        <f>'[1]13'!G$1353</f>
        <v>0</v>
      </c>
      <c r="J86" s="103">
        <f>'[1]13'!H$1353</f>
        <v>0</v>
      </c>
      <c r="K86" s="101">
        <f>'[1]13'!P$1353</f>
        <v>0</v>
      </c>
      <c r="L86" s="101">
        <f>'[1]13'!Y$1353</f>
        <v>0</v>
      </c>
      <c r="M86" s="101">
        <f>'[1]13'!AA$1353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'[1]13'!C$1354</f>
        <v>0</v>
      </c>
      <c r="F87" s="101">
        <f>'[1]13'!D$1354</f>
        <v>0</v>
      </c>
      <c r="G87" s="101">
        <f>'[1]13'!E$1354</f>
        <v>0</v>
      </c>
      <c r="H87" s="102">
        <f>'[1]13'!F$1354</f>
        <v>0</v>
      </c>
      <c r="I87" s="101">
        <f>'[1]13'!G$1354</f>
        <v>0</v>
      </c>
      <c r="J87" s="103">
        <f>'[1]13'!H$1354</f>
        <v>0</v>
      </c>
      <c r="K87" s="101">
        <f>'[1]13'!P$1354</f>
        <v>0</v>
      </c>
      <c r="L87" s="101">
        <f>'[1]13'!Y$1354</f>
        <v>0</v>
      </c>
      <c r="M87" s="101">
        <f>'[1]13'!AA$1354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'[1]13'!C$1355</f>
        <v>0</v>
      </c>
      <c r="F88" s="101">
        <f>'[1]13'!D$1355</f>
        <v>0</v>
      </c>
      <c r="G88" s="101">
        <f>'[1]13'!E$1355</f>
        <v>0</v>
      </c>
      <c r="H88" s="102">
        <f>'[1]13'!F$1355</f>
        <v>0</v>
      </c>
      <c r="I88" s="101">
        <f>'[1]13'!G$1355</f>
        <v>0</v>
      </c>
      <c r="J88" s="103">
        <f>'[1]13'!H$1355</f>
        <v>0</v>
      </c>
      <c r="K88" s="101">
        <f>'[1]13'!P$1355</f>
        <v>0</v>
      </c>
      <c r="L88" s="101">
        <f>'[1]13'!Y$1355</f>
        <v>0</v>
      </c>
      <c r="M88" s="101">
        <f>'[1]13'!AA$1355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'[1]13'!C$1356</f>
        <v>0</v>
      </c>
      <c r="F90" s="74">
        <f>'[1]13'!D$1356</f>
        <v>0</v>
      </c>
      <c r="G90" s="74">
        <f>'[1]13'!E$1356</f>
        <v>0</v>
      </c>
      <c r="H90" s="75">
        <f>'[1]13'!F$1356</f>
        <v>0</v>
      </c>
      <c r="I90" s="74">
        <f>'[1]13'!G$1356</f>
        <v>0</v>
      </c>
      <c r="J90" s="76">
        <f>'[1]13'!H$1356</f>
        <v>0</v>
      </c>
      <c r="K90" s="74">
        <f>'[1]13'!P$1356</f>
        <v>0</v>
      </c>
      <c r="L90" s="74">
        <f>'[1]13'!Y$1356</f>
        <v>0</v>
      </c>
      <c r="M90" s="74">
        <f>'[1]13'!AA$1356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PROPER('[1]13'!$B$17)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'[1]13'!C$1426</f>
        <v>0</v>
      </c>
      <c r="F6" s="88">
        <f>'[1]13'!D$1426</f>
        <v>0</v>
      </c>
      <c r="G6" s="88">
        <f>'[1]13'!E$1426</f>
        <v>0</v>
      </c>
      <c r="H6" s="89">
        <f>'[1]13'!F$1426</f>
        <v>0</v>
      </c>
      <c r="I6" s="88">
        <f>'[1]13'!G$1426</f>
        <v>0</v>
      </c>
      <c r="J6" s="90">
        <f>'[1]13'!H$1426</f>
        <v>0</v>
      </c>
      <c r="K6" s="88">
        <f>'[1]13'!P$1426</f>
        <v>0</v>
      </c>
      <c r="L6" s="88">
        <f>'[1]13'!Y$1426</f>
        <v>0</v>
      </c>
      <c r="M6" s="88">
        <f>'[1]13'!AA$1426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'[1]13'!C$1427</f>
        <v>0</v>
      </c>
      <c r="F7" s="94">
        <f>'[1]13'!D$1427</f>
        <v>0</v>
      </c>
      <c r="G7" s="94">
        <f>'[1]13'!E$1427</f>
        <v>0</v>
      </c>
      <c r="H7" s="95">
        <f>'[1]13'!F$1427</f>
        <v>0</v>
      </c>
      <c r="I7" s="94">
        <f>'[1]13'!G$1427</f>
        <v>0</v>
      </c>
      <c r="J7" s="96">
        <f>'[1]13'!H$1427</f>
        <v>0</v>
      </c>
      <c r="K7" s="94">
        <f>'[1]13'!P$1427</f>
        <v>0</v>
      </c>
      <c r="L7" s="94">
        <f>'[1]13'!Y$1427</f>
        <v>0</v>
      </c>
      <c r="M7" s="94">
        <f>'[1]13'!AA$1427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'[1]13'!C$1429</f>
        <v>0</v>
      </c>
      <c r="F9" s="88">
        <f>'[1]13'!D$1429</f>
        <v>0</v>
      </c>
      <c r="G9" s="88">
        <f>'[1]13'!E$1429</f>
        <v>0</v>
      </c>
      <c r="H9" s="89">
        <f>'[1]13'!F$1429</f>
        <v>0</v>
      </c>
      <c r="I9" s="88">
        <f>'[1]13'!G$1429</f>
        <v>0</v>
      </c>
      <c r="J9" s="90">
        <f>'[1]13'!H$1429</f>
        <v>0</v>
      </c>
      <c r="K9" s="88">
        <f>'[1]13'!P$1429</f>
        <v>0</v>
      </c>
      <c r="L9" s="88">
        <f>'[1]13'!Y$1429</f>
        <v>0</v>
      </c>
      <c r="M9" s="88">
        <f>'[1]13'!AA$1429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'[1]13'!C$1430</f>
        <v>0</v>
      </c>
      <c r="F10" s="101">
        <f>'[1]13'!D$1430</f>
        <v>0</v>
      </c>
      <c r="G10" s="101">
        <f>'[1]13'!E$1430</f>
        <v>0</v>
      </c>
      <c r="H10" s="102">
        <f>'[1]13'!F$1430</f>
        <v>0</v>
      </c>
      <c r="I10" s="101">
        <f>'[1]13'!G$1430</f>
        <v>0</v>
      </c>
      <c r="J10" s="103">
        <f>'[1]13'!H$1430</f>
        <v>0</v>
      </c>
      <c r="K10" s="101">
        <f>'[1]13'!P$1430</f>
        <v>0</v>
      </c>
      <c r="L10" s="101">
        <f>'[1]13'!Y$1430</f>
        <v>0</v>
      </c>
      <c r="M10" s="101">
        <f>'[1]13'!AA$1430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'[1]13'!C$1431</f>
        <v>0</v>
      </c>
      <c r="F11" s="101">
        <f>'[1]13'!D$1431</f>
        <v>0</v>
      </c>
      <c r="G11" s="101">
        <f>'[1]13'!E$1431</f>
        <v>0</v>
      </c>
      <c r="H11" s="102">
        <f>'[1]13'!F$1431</f>
        <v>0</v>
      </c>
      <c r="I11" s="101">
        <f>'[1]13'!G$1431</f>
        <v>0</v>
      </c>
      <c r="J11" s="103">
        <f>'[1]13'!H$1431</f>
        <v>0</v>
      </c>
      <c r="K11" s="101">
        <f>'[1]13'!P$1431</f>
        <v>0</v>
      </c>
      <c r="L11" s="101">
        <f>'[1]13'!Y$1431</f>
        <v>0</v>
      </c>
      <c r="M11" s="101">
        <f>'[1]13'!AA$1431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'[1]13'!C$1432</f>
        <v>0</v>
      </c>
      <c r="F12" s="101">
        <f>'[1]13'!D$1432</f>
        <v>0</v>
      </c>
      <c r="G12" s="101">
        <f>'[1]13'!E$1432</f>
        <v>0</v>
      </c>
      <c r="H12" s="102">
        <f>'[1]13'!F$1432</f>
        <v>0</v>
      </c>
      <c r="I12" s="101">
        <f>'[1]13'!G$1432</f>
        <v>0</v>
      </c>
      <c r="J12" s="103">
        <f>'[1]13'!H$1432</f>
        <v>0</v>
      </c>
      <c r="K12" s="101">
        <f>'[1]13'!P$1432</f>
        <v>0</v>
      </c>
      <c r="L12" s="101">
        <f>'[1]13'!Y$1432</f>
        <v>0</v>
      </c>
      <c r="M12" s="101">
        <f>'[1]13'!AA$1432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'[1]13'!C$1433</f>
        <v>0</v>
      </c>
      <c r="F13" s="101">
        <f>'[1]13'!D$1433</f>
        <v>0</v>
      </c>
      <c r="G13" s="101">
        <f>'[1]13'!E$1433</f>
        <v>0</v>
      </c>
      <c r="H13" s="102">
        <f>'[1]13'!F$1433</f>
        <v>0</v>
      </c>
      <c r="I13" s="101">
        <f>'[1]13'!G$1433</f>
        <v>0</v>
      </c>
      <c r="J13" s="103">
        <f>'[1]13'!H$1433</f>
        <v>0</v>
      </c>
      <c r="K13" s="101">
        <f>'[1]13'!P$1433</f>
        <v>0</v>
      </c>
      <c r="L13" s="101">
        <f>'[1]13'!Y$1433</f>
        <v>0</v>
      </c>
      <c r="M13" s="101">
        <f>'[1]13'!AA$1433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'[1]13'!C$1434</f>
        <v>0</v>
      </c>
      <c r="F14" s="101">
        <f>'[1]13'!D$1434</f>
        <v>0</v>
      </c>
      <c r="G14" s="101">
        <f>'[1]13'!E$1434</f>
        <v>0</v>
      </c>
      <c r="H14" s="102">
        <f>'[1]13'!F$1434</f>
        <v>0</v>
      </c>
      <c r="I14" s="101">
        <f>'[1]13'!G$1434</f>
        <v>0</v>
      </c>
      <c r="J14" s="103">
        <f>'[1]13'!H$1434</f>
        <v>0</v>
      </c>
      <c r="K14" s="101">
        <f>'[1]13'!P$1434</f>
        <v>0</v>
      </c>
      <c r="L14" s="101">
        <f>'[1]13'!Y$1434</f>
        <v>0</v>
      </c>
      <c r="M14" s="101">
        <f>'[1]13'!AA$1434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'[1]13'!C$1435</f>
        <v>0</v>
      </c>
      <c r="F15" s="101">
        <f>'[1]13'!D$1435</f>
        <v>0</v>
      </c>
      <c r="G15" s="101">
        <f>'[1]13'!E$1435</f>
        <v>0</v>
      </c>
      <c r="H15" s="102">
        <f>'[1]13'!F$1435</f>
        <v>0</v>
      </c>
      <c r="I15" s="101">
        <f>'[1]13'!G$1435</f>
        <v>0</v>
      </c>
      <c r="J15" s="103">
        <f>'[1]13'!H$1435</f>
        <v>0</v>
      </c>
      <c r="K15" s="101">
        <f>'[1]13'!P$1435</f>
        <v>0</v>
      </c>
      <c r="L15" s="101">
        <f>'[1]13'!Y$1435</f>
        <v>0</v>
      </c>
      <c r="M15" s="101">
        <f>'[1]13'!AA$1435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'[1]13'!C$1436</f>
        <v>0</v>
      </c>
      <c r="F16" s="101">
        <f>'[1]13'!D$1436</f>
        <v>0</v>
      </c>
      <c r="G16" s="101">
        <f>'[1]13'!E$1436</f>
        <v>0</v>
      </c>
      <c r="H16" s="102">
        <f>'[1]13'!F$1436</f>
        <v>0</v>
      </c>
      <c r="I16" s="101">
        <f>'[1]13'!G$1436</f>
        <v>0</v>
      </c>
      <c r="J16" s="103">
        <f>'[1]13'!H$1436</f>
        <v>0</v>
      </c>
      <c r="K16" s="101">
        <f>'[1]13'!P$1436</f>
        <v>0</v>
      </c>
      <c r="L16" s="101">
        <f>'[1]13'!Y$1436</f>
        <v>0</v>
      </c>
      <c r="M16" s="101">
        <f>'[1]13'!AA$1436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'[1]13'!C$1437</f>
        <v>0</v>
      </c>
      <c r="F17" s="101">
        <f>'[1]13'!D$1437</f>
        <v>0</v>
      </c>
      <c r="G17" s="101">
        <f>'[1]13'!E$1437</f>
        <v>0</v>
      </c>
      <c r="H17" s="102">
        <f>'[1]13'!F$1437</f>
        <v>0</v>
      </c>
      <c r="I17" s="101">
        <f>'[1]13'!G$1437</f>
        <v>0</v>
      </c>
      <c r="J17" s="103">
        <f>'[1]13'!H$1437</f>
        <v>0</v>
      </c>
      <c r="K17" s="101">
        <f>'[1]13'!P$1437</f>
        <v>0</v>
      </c>
      <c r="L17" s="101">
        <f>'[1]13'!Y$1437</f>
        <v>0</v>
      </c>
      <c r="M17" s="101">
        <f>'[1]13'!AA$1437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'[1]13'!C$1438</f>
        <v>0</v>
      </c>
      <c r="F18" s="101">
        <f>'[1]13'!D$1438</f>
        <v>0</v>
      </c>
      <c r="G18" s="101">
        <f>'[1]13'!E$1438</f>
        <v>0</v>
      </c>
      <c r="H18" s="102">
        <f>'[1]13'!F$1438</f>
        <v>0</v>
      </c>
      <c r="I18" s="101">
        <f>'[1]13'!G$1438</f>
        <v>0</v>
      </c>
      <c r="J18" s="103">
        <f>'[1]13'!H$1438</f>
        <v>0</v>
      </c>
      <c r="K18" s="101">
        <f>'[1]13'!P$1438</f>
        <v>0</v>
      </c>
      <c r="L18" s="101">
        <f>'[1]13'!Y$1438</f>
        <v>0</v>
      </c>
      <c r="M18" s="101">
        <f>'[1]13'!AA$1438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'[1]13'!C$1439</f>
        <v>0</v>
      </c>
      <c r="F19" s="101">
        <f>'[1]13'!D$1439</f>
        <v>0</v>
      </c>
      <c r="G19" s="101">
        <f>'[1]13'!E$1439</f>
        <v>0</v>
      </c>
      <c r="H19" s="102">
        <f>'[1]13'!F$1439</f>
        <v>0</v>
      </c>
      <c r="I19" s="101">
        <f>'[1]13'!G$1439</f>
        <v>0</v>
      </c>
      <c r="J19" s="103">
        <f>'[1]13'!H$1439</f>
        <v>0</v>
      </c>
      <c r="K19" s="101">
        <f>'[1]13'!P$1439</f>
        <v>0</v>
      </c>
      <c r="L19" s="101">
        <f>'[1]13'!Y$1439</f>
        <v>0</v>
      </c>
      <c r="M19" s="101">
        <f>'[1]13'!AA$1439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'[1]13'!C$1440</f>
        <v>0</v>
      </c>
      <c r="F20" s="101">
        <f>'[1]13'!D$1440</f>
        <v>0</v>
      </c>
      <c r="G20" s="101">
        <f>'[1]13'!E$1440</f>
        <v>0</v>
      </c>
      <c r="H20" s="102">
        <f>'[1]13'!F$1440</f>
        <v>0</v>
      </c>
      <c r="I20" s="101">
        <f>'[1]13'!G$1440</f>
        <v>0</v>
      </c>
      <c r="J20" s="103">
        <f>'[1]13'!H$1440</f>
        <v>0</v>
      </c>
      <c r="K20" s="101">
        <f>'[1]13'!P$1440</f>
        <v>0</v>
      </c>
      <c r="L20" s="101">
        <f>'[1]13'!Y$1440</f>
        <v>0</v>
      </c>
      <c r="M20" s="101">
        <f>'[1]13'!AA$1440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'[1]13'!C$1441</f>
        <v>0</v>
      </c>
      <c r="F21" s="101">
        <f>'[1]13'!D$1441</f>
        <v>0</v>
      </c>
      <c r="G21" s="101">
        <f>'[1]13'!E$1441</f>
        <v>0</v>
      </c>
      <c r="H21" s="102">
        <f>'[1]13'!F$1441</f>
        <v>0</v>
      </c>
      <c r="I21" s="101">
        <f>'[1]13'!G$1441</f>
        <v>0</v>
      </c>
      <c r="J21" s="103">
        <f>'[1]13'!H$1441</f>
        <v>0</v>
      </c>
      <c r="K21" s="101">
        <f>'[1]13'!P$1441</f>
        <v>0</v>
      </c>
      <c r="L21" s="101">
        <f>'[1]13'!Y$1441</f>
        <v>0</v>
      </c>
      <c r="M21" s="101">
        <f>'[1]13'!AA$1441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'[1]13'!C$1442</f>
        <v>0</v>
      </c>
      <c r="F22" s="101">
        <f>'[1]13'!D$1442</f>
        <v>0</v>
      </c>
      <c r="G22" s="101">
        <f>'[1]13'!E$1442</f>
        <v>0</v>
      </c>
      <c r="H22" s="102">
        <f>'[1]13'!F$1442</f>
        <v>0</v>
      </c>
      <c r="I22" s="101">
        <f>'[1]13'!G$1442</f>
        <v>0</v>
      </c>
      <c r="J22" s="103">
        <f>'[1]13'!H$1442</f>
        <v>0</v>
      </c>
      <c r="K22" s="101">
        <f>'[1]13'!P$1442</f>
        <v>0</v>
      </c>
      <c r="L22" s="101">
        <f>'[1]13'!Y$1442</f>
        <v>0</v>
      </c>
      <c r="M22" s="101">
        <f>'[1]13'!AA$1442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'[1]13'!C$1443</f>
        <v>0</v>
      </c>
      <c r="F23" s="101">
        <f>'[1]13'!D$1443</f>
        <v>0</v>
      </c>
      <c r="G23" s="101">
        <f>'[1]13'!E$1443</f>
        <v>0</v>
      </c>
      <c r="H23" s="102">
        <f>'[1]13'!F$1443</f>
        <v>0</v>
      </c>
      <c r="I23" s="101">
        <f>'[1]13'!G$1443</f>
        <v>0</v>
      </c>
      <c r="J23" s="103">
        <f>'[1]13'!H$1443</f>
        <v>0</v>
      </c>
      <c r="K23" s="101">
        <f>'[1]13'!P$1443</f>
        <v>0</v>
      </c>
      <c r="L23" s="101">
        <f>'[1]13'!Y$1443</f>
        <v>0</v>
      </c>
      <c r="M23" s="101">
        <f>'[1]13'!AA$1443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'[1]13'!C$1444</f>
        <v>0</v>
      </c>
      <c r="F24" s="101">
        <f>'[1]13'!D$1444</f>
        <v>0</v>
      </c>
      <c r="G24" s="101">
        <f>'[1]13'!E$1444</f>
        <v>0</v>
      </c>
      <c r="H24" s="102">
        <f>'[1]13'!F$1444</f>
        <v>0</v>
      </c>
      <c r="I24" s="101">
        <f>'[1]13'!G$1444</f>
        <v>0</v>
      </c>
      <c r="J24" s="103">
        <f>'[1]13'!H$1444</f>
        <v>0</v>
      </c>
      <c r="K24" s="101">
        <f>'[1]13'!P$1444</f>
        <v>0</v>
      </c>
      <c r="L24" s="101">
        <f>'[1]13'!Y$1444</f>
        <v>0</v>
      </c>
      <c r="M24" s="101">
        <f>'[1]13'!AA$1444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'[1]13'!C$1445</f>
        <v>0</v>
      </c>
      <c r="F25" s="101">
        <f>'[1]13'!D$1445</f>
        <v>0</v>
      </c>
      <c r="G25" s="101">
        <f>'[1]13'!E$1445</f>
        <v>0</v>
      </c>
      <c r="H25" s="102">
        <f>'[1]13'!F$1445</f>
        <v>0</v>
      </c>
      <c r="I25" s="101">
        <f>'[1]13'!G$1445</f>
        <v>0</v>
      </c>
      <c r="J25" s="103">
        <f>'[1]13'!H$1445</f>
        <v>0</v>
      </c>
      <c r="K25" s="101">
        <f>'[1]13'!P$1445</f>
        <v>0</v>
      </c>
      <c r="L25" s="101">
        <f>'[1]13'!Y$1445</f>
        <v>0</v>
      </c>
      <c r="M25" s="101">
        <f>'[1]13'!AA$1445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'[1]13'!C$1446</f>
        <v>0</v>
      </c>
      <c r="F26" s="101">
        <f>'[1]13'!D$1446</f>
        <v>0</v>
      </c>
      <c r="G26" s="101">
        <f>'[1]13'!E$1446</f>
        <v>0</v>
      </c>
      <c r="H26" s="102">
        <f>'[1]13'!F$1446</f>
        <v>0</v>
      </c>
      <c r="I26" s="101">
        <f>'[1]13'!G$1446</f>
        <v>0</v>
      </c>
      <c r="J26" s="103">
        <f>'[1]13'!H$1446</f>
        <v>0</v>
      </c>
      <c r="K26" s="101">
        <f>'[1]13'!P$1446</f>
        <v>0</v>
      </c>
      <c r="L26" s="101">
        <f>'[1]13'!Y$1446</f>
        <v>0</v>
      </c>
      <c r="M26" s="101">
        <f>'[1]13'!AA$1446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'[1]13'!C$1447</f>
        <v>0</v>
      </c>
      <c r="F27" s="101">
        <f>'[1]13'!D$1447</f>
        <v>0</v>
      </c>
      <c r="G27" s="101">
        <f>'[1]13'!E$1447</f>
        <v>0</v>
      </c>
      <c r="H27" s="102">
        <f>'[1]13'!F$1447</f>
        <v>0</v>
      </c>
      <c r="I27" s="101">
        <f>'[1]13'!G$1447</f>
        <v>0</v>
      </c>
      <c r="J27" s="103">
        <f>'[1]13'!H$1447</f>
        <v>0</v>
      </c>
      <c r="K27" s="101">
        <f>'[1]13'!P$1447</f>
        <v>0</v>
      </c>
      <c r="L27" s="101">
        <f>'[1]13'!Y$1447</f>
        <v>0</v>
      </c>
      <c r="M27" s="101">
        <f>'[1]13'!AA$1447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'[1]13'!C$1448</f>
        <v>0</v>
      </c>
      <c r="F28" s="101">
        <f>'[1]13'!D$1448</f>
        <v>0</v>
      </c>
      <c r="G28" s="101">
        <f>'[1]13'!E$1448</f>
        <v>0</v>
      </c>
      <c r="H28" s="102">
        <f>'[1]13'!F$1448</f>
        <v>0</v>
      </c>
      <c r="I28" s="101">
        <f>'[1]13'!G$1448</f>
        <v>0</v>
      </c>
      <c r="J28" s="103">
        <f>'[1]13'!H$1448</f>
        <v>0</v>
      </c>
      <c r="K28" s="101">
        <f>'[1]13'!P$1448</f>
        <v>0</v>
      </c>
      <c r="L28" s="101">
        <f>'[1]13'!Y$1448</f>
        <v>0</v>
      </c>
      <c r="M28" s="101">
        <f>'[1]13'!AA$1448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'[1]13'!C$1449</f>
        <v>0</v>
      </c>
      <c r="F29" s="101">
        <f>'[1]13'!D$1449</f>
        <v>0</v>
      </c>
      <c r="G29" s="101">
        <f>'[1]13'!E$1449</f>
        <v>0</v>
      </c>
      <c r="H29" s="102">
        <f>'[1]13'!F$1449</f>
        <v>0</v>
      </c>
      <c r="I29" s="101">
        <f>'[1]13'!G$1449</f>
        <v>0</v>
      </c>
      <c r="J29" s="103">
        <f>'[1]13'!H$1449</f>
        <v>0</v>
      </c>
      <c r="K29" s="101">
        <f>'[1]13'!P$1449</f>
        <v>0</v>
      </c>
      <c r="L29" s="101">
        <f>'[1]13'!Y$1449</f>
        <v>0</v>
      </c>
      <c r="M29" s="101">
        <f>'[1]13'!AA$1449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'[1]13'!C$1450</f>
        <v>0</v>
      </c>
      <c r="F30" s="101">
        <f>'[1]13'!D$1450</f>
        <v>0</v>
      </c>
      <c r="G30" s="101">
        <f>'[1]13'!E$1450</f>
        <v>0</v>
      </c>
      <c r="H30" s="102">
        <f>'[1]13'!F$1450</f>
        <v>0</v>
      </c>
      <c r="I30" s="101">
        <f>'[1]13'!G$1450</f>
        <v>0</v>
      </c>
      <c r="J30" s="103">
        <f>'[1]13'!H$1450</f>
        <v>0</v>
      </c>
      <c r="K30" s="101">
        <f>'[1]13'!P$1450</f>
        <v>0</v>
      </c>
      <c r="L30" s="101">
        <f>'[1]13'!Y$1450</f>
        <v>0</v>
      </c>
      <c r="M30" s="101">
        <f>'[1]13'!AA$1450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'[1]13'!C$1451</f>
        <v>0</v>
      </c>
      <c r="F31" s="101">
        <f>'[1]13'!D$1451</f>
        <v>0</v>
      </c>
      <c r="G31" s="101">
        <f>'[1]13'!E$1451</f>
        <v>0</v>
      </c>
      <c r="H31" s="102">
        <f>'[1]13'!F$1451</f>
        <v>0</v>
      </c>
      <c r="I31" s="101">
        <f>'[1]13'!G$1451</f>
        <v>0</v>
      </c>
      <c r="J31" s="103">
        <f>'[1]13'!H$1451</f>
        <v>0</v>
      </c>
      <c r="K31" s="101">
        <f>'[1]13'!P$1451</f>
        <v>0</v>
      </c>
      <c r="L31" s="101">
        <f>'[1]13'!Y$1451</f>
        <v>0</v>
      </c>
      <c r="M31" s="101">
        <f>'[1]13'!AA$1451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'[1]13'!C$1452</f>
        <v>0</v>
      </c>
      <c r="F32" s="101">
        <f>'[1]13'!D$1452</f>
        <v>0</v>
      </c>
      <c r="G32" s="101">
        <f>'[1]13'!E$1452</f>
        <v>0</v>
      </c>
      <c r="H32" s="102">
        <f>'[1]13'!F$1452</f>
        <v>0</v>
      </c>
      <c r="I32" s="101">
        <f>'[1]13'!G$1452</f>
        <v>0</v>
      </c>
      <c r="J32" s="103">
        <f>'[1]13'!H$1452</f>
        <v>0</v>
      </c>
      <c r="K32" s="101">
        <f>'[1]13'!P$1452</f>
        <v>0</v>
      </c>
      <c r="L32" s="101">
        <f>'[1]13'!Y$1452</f>
        <v>0</v>
      </c>
      <c r="M32" s="101">
        <f>'[1]13'!AA$1452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'[1]13'!C$1453</f>
        <v>0</v>
      </c>
      <c r="F33" s="101">
        <f>'[1]13'!D$1453</f>
        <v>0</v>
      </c>
      <c r="G33" s="101">
        <f>'[1]13'!E$1453</f>
        <v>0</v>
      </c>
      <c r="H33" s="102">
        <f>'[1]13'!F$1453</f>
        <v>0</v>
      </c>
      <c r="I33" s="101">
        <f>'[1]13'!G$1453</f>
        <v>0</v>
      </c>
      <c r="J33" s="103">
        <f>'[1]13'!H$1453</f>
        <v>0</v>
      </c>
      <c r="K33" s="101">
        <f>'[1]13'!P$1453</f>
        <v>0</v>
      </c>
      <c r="L33" s="101">
        <f>'[1]13'!Y$1453</f>
        <v>0</v>
      </c>
      <c r="M33" s="101">
        <f>'[1]13'!AA$1453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'[1]13'!C$1454</f>
        <v>0</v>
      </c>
      <c r="F34" s="101">
        <f>'[1]13'!D$1454</f>
        <v>0</v>
      </c>
      <c r="G34" s="101">
        <f>'[1]13'!E$1454</f>
        <v>0</v>
      </c>
      <c r="H34" s="102">
        <f>'[1]13'!F$1454</f>
        <v>0</v>
      </c>
      <c r="I34" s="101">
        <f>'[1]13'!G$1454</f>
        <v>0</v>
      </c>
      <c r="J34" s="103">
        <f>'[1]13'!H$1454</f>
        <v>0</v>
      </c>
      <c r="K34" s="101">
        <f>'[1]13'!P$1454</f>
        <v>0</v>
      </c>
      <c r="L34" s="101">
        <f>'[1]13'!Y$1454</f>
        <v>0</v>
      </c>
      <c r="M34" s="101">
        <f>'[1]13'!AA$1454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'[1]13'!C$1455</f>
        <v>0</v>
      </c>
      <c r="F35" s="101">
        <f>'[1]13'!D$1455</f>
        <v>0</v>
      </c>
      <c r="G35" s="101">
        <f>'[1]13'!E$1455</f>
        <v>0</v>
      </c>
      <c r="H35" s="102">
        <f>'[1]13'!F$1455</f>
        <v>0</v>
      </c>
      <c r="I35" s="101">
        <f>'[1]13'!G$1455</f>
        <v>0</v>
      </c>
      <c r="J35" s="103">
        <f>'[1]13'!H$1455</f>
        <v>0</v>
      </c>
      <c r="K35" s="101">
        <f>'[1]13'!P$1455</f>
        <v>0</v>
      </c>
      <c r="L35" s="101">
        <f>'[1]13'!Y$1455</f>
        <v>0</v>
      </c>
      <c r="M35" s="101">
        <f>'[1]13'!AA$1455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'[1]13'!C$1456</f>
        <v>0</v>
      </c>
      <c r="F36" s="101">
        <f>'[1]13'!D$1456</f>
        <v>0</v>
      </c>
      <c r="G36" s="101">
        <f>'[1]13'!E$1456</f>
        <v>0</v>
      </c>
      <c r="H36" s="102">
        <f>'[1]13'!F$1456</f>
        <v>0</v>
      </c>
      <c r="I36" s="101">
        <f>'[1]13'!G$1456</f>
        <v>0</v>
      </c>
      <c r="J36" s="103">
        <f>'[1]13'!H$1456</f>
        <v>0</v>
      </c>
      <c r="K36" s="101">
        <f>'[1]13'!P$1456</f>
        <v>0</v>
      </c>
      <c r="L36" s="101">
        <f>'[1]13'!Y$1456</f>
        <v>0</v>
      </c>
      <c r="M36" s="101">
        <f>'[1]13'!AA$1456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'[1]13'!C$1457</f>
        <v>0</v>
      </c>
      <c r="F37" s="101">
        <f>'[1]13'!D$1457</f>
        <v>0</v>
      </c>
      <c r="G37" s="101">
        <f>'[1]13'!E$1457</f>
        <v>0</v>
      </c>
      <c r="H37" s="102">
        <f>'[1]13'!F$1457</f>
        <v>0</v>
      </c>
      <c r="I37" s="101">
        <f>'[1]13'!G$1457</f>
        <v>0</v>
      </c>
      <c r="J37" s="103">
        <f>'[1]13'!H$1457</f>
        <v>0</v>
      </c>
      <c r="K37" s="101">
        <f>'[1]13'!P$1457</f>
        <v>0</v>
      </c>
      <c r="L37" s="101">
        <f>'[1]13'!Y$1457</f>
        <v>0</v>
      </c>
      <c r="M37" s="101">
        <f>'[1]13'!AA$1457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'[1]13'!C$1458</f>
        <v>0</v>
      </c>
      <c r="F38" s="101">
        <f>'[1]13'!D$1458</f>
        <v>0</v>
      </c>
      <c r="G38" s="101">
        <f>'[1]13'!E$1458</f>
        <v>0</v>
      </c>
      <c r="H38" s="102">
        <f>'[1]13'!F$1458</f>
        <v>0</v>
      </c>
      <c r="I38" s="101">
        <f>'[1]13'!G$1458</f>
        <v>0</v>
      </c>
      <c r="J38" s="103">
        <f>'[1]13'!H$1458</f>
        <v>0</v>
      </c>
      <c r="K38" s="101">
        <f>'[1]13'!P$1458</f>
        <v>0</v>
      </c>
      <c r="L38" s="101">
        <f>'[1]13'!Y$1458</f>
        <v>0</v>
      </c>
      <c r="M38" s="101">
        <f>'[1]13'!AA$1458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'[1]13'!C$1459</f>
        <v>0</v>
      </c>
      <c r="F39" s="101">
        <f>'[1]13'!D$1459</f>
        <v>0</v>
      </c>
      <c r="G39" s="101">
        <f>'[1]13'!E$1459</f>
        <v>0</v>
      </c>
      <c r="H39" s="102">
        <f>'[1]13'!F$1459</f>
        <v>0</v>
      </c>
      <c r="I39" s="101">
        <f>'[1]13'!G$1459</f>
        <v>0</v>
      </c>
      <c r="J39" s="103">
        <f>'[1]13'!H$1459</f>
        <v>0</v>
      </c>
      <c r="K39" s="101">
        <f>'[1]13'!P$1459</f>
        <v>0</v>
      </c>
      <c r="L39" s="101">
        <f>'[1]13'!Y$1459</f>
        <v>0</v>
      </c>
      <c r="M39" s="101">
        <f>'[1]13'!AA$1459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'[1]13'!C$1460</f>
        <v>0</v>
      </c>
      <c r="F40" s="101">
        <f>'[1]13'!D$1460</f>
        <v>0</v>
      </c>
      <c r="G40" s="101">
        <f>'[1]13'!E$1460</f>
        <v>0</v>
      </c>
      <c r="H40" s="102">
        <f>'[1]13'!F$1460</f>
        <v>0</v>
      </c>
      <c r="I40" s="101">
        <f>'[1]13'!G$1460</f>
        <v>0</v>
      </c>
      <c r="J40" s="103">
        <f>'[1]13'!H$1460</f>
        <v>0</v>
      </c>
      <c r="K40" s="101">
        <f>'[1]13'!P$1460</f>
        <v>0</v>
      </c>
      <c r="L40" s="101">
        <f>'[1]13'!Y$1460</f>
        <v>0</v>
      </c>
      <c r="M40" s="101">
        <f>'[1]13'!AA$1460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'[1]13'!C$1461</f>
        <v>0</v>
      </c>
      <c r="F41" s="101">
        <f>'[1]13'!D$1461</f>
        <v>0</v>
      </c>
      <c r="G41" s="101">
        <f>'[1]13'!E$1461</f>
        <v>0</v>
      </c>
      <c r="H41" s="102">
        <f>'[1]13'!F$1461</f>
        <v>0</v>
      </c>
      <c r="I41" s="101">
        <f>'[1]13'!G$1461</f>
        <v>0</v>
      </c>
      <c r="J41" s="103">
        <f>'[1]13'!H$1461</f>
        <v>0</v>
      </c>
      <c r="K41" s="101">
        <f>'[1]13'!P$1461</f>
        <v>0</v>
      </c>
      <c r="L41" s="101">
        <f>'[1]13'!Y$1461</f>
        <v>0</v>
      </c>
      <c r="M41" s="101">
        <f>'[1]13'!AA$1461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'[1]13'!C$1462</f>
        <v>0</v>
      </c>
      <c r="F42" s="101">
        <f>'[1]13'!D$1462</f>
        <v>0</v>
      </c>
      <c r="G42" s="101">
        <f>'[1]13'!E$1462</f>
        <v>0</v>
      </c>
      <c r="H42" s="102">
        <f>'[1]13'!F$1462</f>
        <v>0</v>
      </c>
      <c r="I42" s="101">
        <f>'[1]13'!G$1462</f>
        <v>0</v>
      </c>
      <c r="J42" s="103">
        <f>'[1]13'!H$1462</f>
        <v>0</v>
      </c>
      <c r="K42" s="101">
        <f>'[1]13'!P$1462</f>
        <v>0</v>
      </c>
      <c r="L42" s="101">
        <f>'[1]13'!Y$1462</f>
        <v>0</v>
      </c>
      <c r="M42" s="101">
        <f>'[1]13'!AA$1462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'[1]13'!C$1463</f>
        <v>0</v>
      </c>
      <c r="F43" s="101">
        <f>'[1]13'!D$1463</f>
        <v>0</v>
      </c>
      <c r="G43" s="101">
        <f>'[1]13'!E$1463</f>
        <v>0</v>
      </c>
      <c r="H43" s="102">
        <f>'[1]13'!F$1463</f>
        <v>0</v>
      </c>
      <c r="I43" s="101">
        <f>'[1]13'!G$1463</f>
        <v>0</v>
      </c>
      <c r="J43" s="103">
        <f>'[1]13'!H$1463</f>
        <v>0</v>
      </c>
      <c r="K43" s="101">
        <f>'[1]13'!P$1463</f>
        <v>0</v>
      </c>
      <c r="L43" s="101">
        <f>'[1]13'!Y$1463</f>
        <v>0</v>
      </c>
      <c r="M43" s="101">
        <f>'[1]13'!AA$1463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'[1]13'!C$1464</f>
        <v>0</v>
      </c>
      <c r="F44" s="101">
        <f>'[1]13'!D$1464</f>
        <v>0</v>
      </c>
      <c r="G44" s="101">
        <f>'[1]13'!E$1464</f>
        <v>0</v>
      </c>
      <c r="H44" s="102">
        <f>'[1]13'!F$1464</f>
        <v>0</v>
      </c>
      <c r="I44" s="101">
        <f>'[1]13'!G$1464</f>
        <v>0</v>
      </c>
      <c r="J44" s="103">
        <f>'[1]13'!H$1464</f>
        <v>0</v>
      </c>
      <c r="K44" s="101">
        <f>'[1]13'!P$1464</f>
        <v>0</v>
      </c>
      <c r="L44" s="101">
        <f>'[1]13'!Y$1464</f>
        <v>0</v>
      </c>
      <c r="M44" s="101">
        <f>'[1]13'!AA$1464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'[1]13'!C$1465</f>
        <v>0</v>
      </c>
      <c r="F45" s="101">
        <f>'[1]13'!D$1465</f>
        <v>0</v>
      </c>
      <c r="G45" s="101">
        <f>'[1]13'!E$1465</f>
        <v>0</v>
      </c>
      <c r="H45" s="102">
        <f>'[1]13'!F$1465</f>
        <v>0</v>
      </c>
      <c r="I45" s="101">
        <f>'[1]13'!G$1465</f>
        <v>0</v>
      </c>
      <c r="J45" s="103">
        <f>'[1]13'!H$1465</f>
        <v>0</v>
      </c>
      <c r="K45" s="101">
        <f>'[1]13'!P$1465</f>
        <v>0</v>
      </c>
      <c r="L45" s="101">
        <f>'[1]13'!Y$1465</f>
        <v>0</v>
      </c>
      <c r="M45" s="101">
        <f>'[1]13'!AA$1465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'[1]13'!C$1466</f>
        <v>0</v>
      </c>
      <c r="F46" s="94">
        <f>'[1]13'!D$1466</f>
        <v>0</v>
      </c>
      <c r="G46" s="94">
        <f>'[1]13'!E$1466</f>
        <v>0</v>
      </c>
      <c r="H46" s="95">
        <f>'[1]13'!F$1466</f>
        <v>0</v>
      </c>
      <c r="I46" s="94">
        <f>'[1]13'!G$1466</f>
        <v>0</v>
      </c>
      <c r="J46" s="96">
        <f>'[1]13'!H$1466</f>
        <v>0</v>
      </c>
      <c r="K46" s="94">
        <f>'[1]13'!P$1466</f>
        <v>0</v>
      </c>
      <c r="L46" s="94">
        <f>'[1]13'!Y$1466</f>
        <v>0</v>
      </c>
      <c r="M46" s="94">
        <f>'[1]13'!AA$1466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'[1]13'!C$1468</f>
        <v>0</v>
      </c>
      <c r="F48" s="88">
        <f>'[1]13'!D$1468</f>
        <v>0</v>
      </c>
      <c r="G48" s="88">
        <f>'[1]13'!E$1468</f>
        <v>0</v>
      </c>
      <c r="H48" s="89">
        <f>'[1]13'!F$1468</f>
        <v>0</v>
      </c>
      <c r="I48" s="88">
        <f>'[1]13'!G$1468</f>
        <v>0</v>
      </c>
      <c r="J48" s="90">
        <f>'[1]13'!H$1468</f>
        <v>0</v>
      </c>
      <c r="K48" s="88">
        <f>'[1]13'!P$1468</f>
        <v>0</v>
      </c>
      <c r="L48" s="88">
        <f>'[1]13'!Y$1468</f>
        <v>0</v>
      </c>
      <c r="M48" s="88">
        <f>'[1]13'!AA$1468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'[1]13'!C$1469</f>
        <v>0</v>
      </c>
      <c r="F49" s="94">
        <f>'[1]13'!D$1469</f>
        <v>0</v>
      </c>
      <c r="G49" s="94">
        <f>'[1]13'!E$1469</f>
        <v>0</v>
      </c>
      <c r="H49" s="95">
        <f>'[1]13'!F$1469</f>
        <v>0</v>
      </c>
      <c r="I49" s="94">
        <f>'[1]13'!G$1469</f>
        <v>0</v>
      </c>
      <c r="J49" s="96">
        <f>'[1]13'!H$1469</f>
        <v>0</v>
      </c>
      <c r="K49" s="94">
        <f>'[1]13'!P$1469</f>
        <v>0</v>
      </c>
      <c r="L49" s="94">
        <f>'[1]13'!Y$1469</f>
        <v>0</v>
      </c>
      <c r="M49" s="94">
        <f>'[1]13'!AA$1469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'[1]13'!C$1473</f>
        <v>0</v>
      </c>
      <c r="F54" s="88">
        <f>'[1]13'!D$1473</f>
        <v>0</v>
      </c>
      <c r="G54" s="88">
        <f>'[1]13'!E$1473</f>
        <v>0</v>
      </c>
      <c r="H54" s="89">
        <f>'[1]13'!F$1473</f>
        <v>0</v>
      </c>
      <c r="I54" s="88">
        <f>'[1]13'!G$1473</f>
        <v>0</v>
      </c>
      <c r="J54" s="90">
        <f>'[1]13'!H$1473</f>
        <v>0</v>
      </c>
      <c r="K54" s="88">
        <f>'[1]13'!P$1473</f>
        <v>0</v>
      </c>
      <c r="L54" s="88">
        <f>'[1]13'!Y$1473</f>
        <v>0</v>
      </c>
      <c r="M54" s="88">
        <f>'[1]13'!AA$1473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'[1]13'!C$1474</f>
        <v>0</v>
      </c>
      <c r="F55" s="94">
        <f>'[1]13'!D$1474</f>
        <v>0</v>
      </c>
      <c r="G55" s="94">
        <f>'[1]13'!E$1474</f>
        <v>0</v>
      </c>
      <c r="H55" s="95">
        <f>'[1]13'!F$1474</f>
        <v>0</v>
      </c>
      <c r="I55" s="94">
        <f>'[1]13'!G$1474</f>
        <v>0</v>
      </c>
      <c r="J55" s="96">
        <f>'[1]13'!H$1474</f>
        <v>0</v>
      </c>
      <c r="K55" s="94">
        <f>'[1]13'!P$1474</f>
        <v>0</v>
      </c>
      <c r="L55" s="94">
        <f>'[1]13'!Y$1474</f>
        <v>0</v>
      </c>
      <c r="M55" s="94">
        <f>'[1]13'!AA$1474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'[1]13'!C$1476</f>
        <v>0</v>
      </c>
      <c r="F57" s="88">
        <f>'[1]13'!D$1476</f>
        <v>0</v>
      </c>
      <c r="G57" s="88">
        <f>'[1]13'!E$1476</f>
        <v>0</v>
      </c>
      <c r="H57" s="89">
        <f>'[1]13'!F$1476</f>
        <v>0</v>
      </c>
      <c r="I57" s="88">
        <f>'[1]13'!G$1476</f>
        <v>0</v>
      </c>
      <c r="J57" s="90">
        <f>'[1]13'!H$1476</f>
        <v>0</v>
      </c>
      <c r="K57" s="88">
        <f>'[1]13'!P$1476</f>
        <v>0</v>
      </c>
      <c r="L57" s="88">
        <f>'[1]13'!Y$1476</f>
        <v>0</v>
      </c>
      <c r="M57" s="88">
        <f>'[1]13'!AA$1476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'[1]13'!C$1477</f>
        <v>0</v>
      </c>
      <c r="F58" s="94">
        <f>'[1]13'!D$1477</f>
        <v>0</v>
      </c>
      <c r="G58" s="94">
        <f>'[1]13'!E$1477</f>
        <v>0</v>
      </c>
      <c r="H58" s="95">
        <f>'[1]13'!F$1477</f>
        <v>0</v>
      </c>
      <c r="I58" s="94">
        <f>'[1]13'!G$1477</f>
        <v>0</v>
      </c>
      <c r="J58" s="96">
        <f>'[1]13'!H$1477</f>
        <v>0</v>
      </c>
      <c r="K58" s="94">
        <f>'[1]13'!P$1477</f>
        <v>0</v>
      </c>
      <c r="L58" s="94">
        <f>'[1]13'!Y$1477</f>
        <v>0</v>
      </c>
      <c r="M58" s="94">
        <f>'[1]13'!AA$1477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'[1]13'!C$1479</f>
        <v>0</v>
      </c>
      <c r="F60" s="88">
        <f>'[1]13'!D$1479</f>
        <v>0</v>
      </c>
      <c r="G60" s="88">
        <f>'[1]13'!E$1479</f>
        <v>0</v>
      </c>
      <c r="H60" s="89">
        <f>'[1]13'!F$1479</f>
        <v>0</v>
      </c>
      <c r="I60" s="88">
        <f>'[1]13'!G$1479</f>
        <v>0</v>
      </c>
      <c r="J60" s="90">
        <f>'[1]13'!H$1479</f>
        <v>0</v>
      </c>
      <c r="K60" s="88">
        <f>'[1]13'!P$1479</f>
        <v>0</v>
      </c>
      <c r="L60" s="88">
        <f>'[1]13'!Y$1479</f>
        <v>0</v>
      </c>
      <c r="M60" s="88">
        <f>'[1]13'!AA$1479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'[1]13'!C$1480</f>
        <v>0</v>
      </c>
      <c r="F61" s="94">
        <f>'[1]13'!D$1480</f>
        <v>0</v>
      </c>
      <c r="G61" s="94">
        <f>'[1]13'!E$1480</f>
        <v>0</v>
      </c>
      <c r="H61" s="95">
        <f>'[1]13'!F$1480</f>
        <v>0</v>
      </c>
      <c r="I61" s="94">
        <f>'[1]13'!G$1480</f>
        <v>0</v>
      </c>
      <c r="J61" s="96">
        <f>'[1]13'!H$1480</f>
        <v>0</v>
      </c>
      <c r="K61" s="94">
        <f>'[1]13'!P$1480</f>
        <v>0</v>
      </c>
      <c r="L61" s="94">
        <f>'[1]13'!Y$1480</f>
        <v>0</v>
      </c>
      <c r="M61" s="94">
        <f>'[1]13'!AA$1480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'[1]13'!C$1481</f>
        <v>0</v>
      </c>
      <c r="F62" s="101">
        <f>'[1]13'!D$1481</f>
        <v>0</v>
      </c>
      <c r="G62" s="101">
        <f>'[1]13'!E$1481</f>
        <v>0</v>
      </c>
      <c r="H62" s="102">
        <f>'[1]13'!F$1481</f>
        <v>0</v>
      </c>
      <c r="I62" s="101">
        <f>'[1]13'!G$1481</f>
        <v>0</v>
      </c>
      <c r="J62" s="103">
        <f>'[1]13'!H$1481</f>
        <v>0</v>
      </c>
      <c r="K62" s="101">
        <f>'[1]13'!P$1481</f>
        <v>0</v>
      </c>
      <c r="L62" s="101">
        <f>'[1]13'!Y$1481</f>
        <v>0</v>
      </c>
      <c r="M62" s="101">
        <f>'[1]13'!AA$1481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'[1]13'!C$1482</f>
        <v>0</v>
      </c>
      <c r="F63" s="101">
        <f>'[1]13'!D$1482</f>
        <v>0</v>
      </c>
      <c r="G63" s="101">
        <f>'[1]13'!E$1482</f>
        <v>0</v>
      </c>
      <c r="H63" s="102">
        <f>'[1]13'!F$1482</f>
        <v>0</v>
      </c>
      <c r="I63" s="101">
        <f>'[1]13'!G$1482</f>
        <v>0</v>
      </c>
      <c r="J63" s="103">
        <f>'[1]13'!H$1482</f>
        <v>0</v>
      </c>
      <c r="K63" s="101">
        <f>'[1]13'!P$1482</f>
        <v>0</v>
      </c>
      <c r="L63" s="101">
        <f>'[1]13'!Y$1482</f>
        <v>0</v>
      </c>
      <c r="M63" s="101">
        <f>'[1]13'!AA$1482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'[1]13'!C$1485</f>
        <v>0</v>
      </c>
      <c r="F66" s="88">
        <f>'[1]13'!D$1485</f>
        <v>0</v>
      </c>
      <c r="G66" s="88">
        <f>'[1]13'!E$1485</f>
        <v>0</v>
      </c>
      <c r="H66" s="89">
        <f>'[1]13'!F$1485</f>
        <v>0</v>
      </c>
      <c r="I66" s="88">
        <f>'[1]13'!G$1485</f>
        <v>0</v>
      </c>
      <c r="J66" s="90">
        <f>'[1]13'!H$1485</f>
        <v>0</v>
      </c>
      <c r="K66" s="88">
        <f>'[1]13'!P$1485</f>
        <v>0</v>
      </c>
      <c r="L66" s="88">
        <f>'[1]13'!Y$1485</f>
        <v>0</v>
      </c>
      <c r="M66" s="90">
        <f>'[1]13'!AA$1485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'[1]13'!C$1486</f>
        <v>0</v>
      </c>
      <c r="F67" s="94">
        <f>'[1]13'!D$1486</f>
        <v>0</v>
      </c>
      <c r="G67" s="94">
        <f>'[1]13'!E$1486</f>
        <v>0</v>
      </c>
      <c r="H67" s="95">
        <f>'[1]13'!F$1486</f>
        <v>0</v>
      </c>
      <c r="I67" s="94">
        <f>'[1]13'!G$1486</f>
        <v>0</v>
      </c>
      <c r="J67" s="96">
        <f>'[1]13'!H$1486</f>
        <v>0</v>
      </c>
      <c r="K67" s="94">
        <f>'[1]13'!P$1486</f>
        <v>0</v>
      </c>
      <c r="L67" s="94">
        <f>'[1]13'!Y$1486</f>
        <v>0</v>
      </c>
      <c r="M67" s="96">
        <f>'[1]13'!AA$1486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'[1]13'!C$1488</f>
        <v>0</v>
      </c>
      <c r="F69" s="88">
        <f>'[1]13'!D$1488</f>
        <v>0</v>
      </c>
      <c r="G69" s="88">
        <f>'[1]13'!E$1488</f>
        <v>0</v>
      </c>
      <c r="H69" s="89">
        <f>'[1]13'!F$1488</f>
        <v>0</v>
      </c>
      <c r="I69" s="88">
        <f>'[1]13'!G$1488</f>
        <v>0</v>
      </c>
      <c r="J69" s="90">
        <f>'[1]13'!H$1488</f>
        <v>0</v>
      </c>
      <c r="K69" s="88">
        <f>'[1]13'!P$1488</f>
        <v>0</v>
      </c>
      <c r="L69" s="88">
        <f>'[1]13'!Y$1488</f>
        <v>0</v>
      </c>
      <c r="M69" s="90">
        <f>'[1]13'!AA$1488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'[1]13'!C$1489</f>
        <v>0</v>
      </c>
      <c r="F70" s="94">
        <f>'[1]13'!D$1489</f>
        <v>0</v>
      </c>
      <c r="G70" s="94">
        <f>'[1]13'!E$1489</f>
        <v>0</v>
      </c>
      <c r="H70" s="95">
        <f>'[1]13'!F$1489</f>
        <v>0</v>
      </c>
      <c r="I70" s="94">
        <f>'[1]13'!G$1489</f>
        <v>0</v>
      </c>
      <c r="J70" s="96">
        <f>'[1]13'!H$1489</f>
        <v>0</v>
      </c>
      <c r="K70" s="94">
        <f>'[1]13'!P$1489</f>
        <v>0</v>
      </c>
      <c r="L70" s="94">
        <f>'[1]13'!Y$1489</f>
        <v>0</v>
      </c>
      <c r="M70" s="96">
        <f>'[1]13'!AA$1489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'[1]13'!C$1490</f>
        <v>0</v>
      </c>
      <c r="F72" s="101">
        <f>'[1]13'!D$1490</f>
        <v>0</v>
      </c>
      <c r="G72" s="101">
        <f>'[1]13'!E$1490</f>
        <v>0</v>
      </c>
      <c r="H72" s="102">
        <f>'[1]13'!F$1490</f>
        <v>0</v>
      </c>
      <c r="I72" s="101">
        <f>'[1]13'!G$1490</f>
        <v>0</v>
      </c>
      <c r="J72" s="103">
        <f>'[1]13'!H$1490</f>
        <v>0</v>
      </c>
      <c r="K72" s="101">
        <f>'[1]13'!P$1490</f>
        <v>0</v>
      </c>
      <c r="L72" s="101">
        <f>'[1]13'!Y$1490</f>
        <v>0</v>
      </c>
      <c r="M72" s="101">
        <f>'[1]13'!AA$1490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'[1]13'!C$1492</f>
        <v>0</v>
      </c>
      <c r="F74" s="88">
        <f>'[1]13'!D$1492</f>
        <v>0</v>
      </c>
      <c r="G74" s="88">
        <f>'[1]13'!E$1492</f>
        <v>0</v>
      </c>
      <c r="H74" s="89">
        <f>'[1]13'!F$1492</f>
        <v>0</v>
      </c>
      <c r="I74" s="88">
        <f>'[1]13'!G$1492</f>
        <v>0</v>
      </c>
      <c r="J74" s="90">
        <f>'[1]13'!H$1492</f>
        <v>0</v>
      </c>
      <c r="K74" s="88">
        <f>'[1]13'!P$1492</f>
        <v>0</v>
      </c>
      <c r="L74" s="88">
        <f>'[1]13'!Y$1492</f>
        <v>0</v>
      </c>
      <c r="M74" s="88">
        <f>'[1]13'!AA$1492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'[1]13'!C$1493</f>
        <v>0</v>
      </c>
      <c r="F75" s="94">
        <f>'[1]13'!D$1493</f>
        <v>0</v>
      </c>
      <c r="G75" s="94">
        <f>'[1]13'!E$1493</f>
        <v>0</v>
      </c>
      <c r="H75" s="95">
        <f>'[1]13'!F$1493</f>
        <v>0</v>
      </c>
      <c r="I75" s="94">
        <f>'[1]13'!G$1493</f>
        <v>0</v>
      </c>
      <c r="J75" s="96">
        <f>'[1]13'!H$1493</f>
        <v>0</v>
      </c>
      <c r="K75" s="94">
        <f>'[1]13'!P$1493</f>
        <v>0</v>
      </c>
      <c r="L75" s="94">
        <f>'[1]13'!Y$1493</f>
        <v>0</v>
      </c>
      <c r="M75" s="94">
        <f>'[1]13'!AA$1493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'[1]13'!C$1496</f>
        <v>0</v>
      </c>
      <c r="F79" s="88">
        <f>'[1]13'!D$1496</f>
        <v>0</v>
      </c>
      <c r="G79" s="88">
        <f>'[1]13'!E$1496</f>
        <v>0</v>
      </c>
      <c r="H79" s="89">
        <f>'[1]13'!F$1496</f>
        <v>0</v>
      </c>
      <c r="I79" s="88">
        <f>'[1]13'!G$1496</f>
        <v>0</v>
      </c>
      <c r="J79" s="90">
        <f>'[1]13'!H$1496</f>
        <v>0</v>
      </c>
      <c r="K79" s="88">
        <f>'[1]13'!P$1496</f>
        <v>0</v>
      </c>
      <c r="L79" s="88">
        <f>'[1]13'!Y$1496</f>
        <v>0</v>
      </c>
      <c r="M79" s="88">
        <f>'[1]13'!AA$1496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'[1]13'!C$1497</f>
        <v>0</v>
      </c>
      <c r="F80" s="94">
        <f>'[1]13'!D$1497</f>
        <v>0</v>
      </c>
      <c r="G80" s="94">
        <f>'[1]13'!E$1497</f>
        <v>0</v>
      </c>
      <c r="H80" s="95">
        <f>'[1]13'!F$1497</f>
        <v>0</v>
      </c>
      <c r="I80" s="94">
        <f>'[1]13'!G$1497</f>
        <v>0</v>
      </c>
      <c r="J80" s="96">
        <f>'[1]13'!H$1497</f>
        <v>0</v>
      </c>
      <c r="K80" s="94">
        <f>'[1]13'!P$1497</f>
        <v>0</v>
      </c>
      <c r="L80" s="94">
        <f>'[1]13'!Y$1497</f>
        <v>0</v>
      </c>
      <c r="M80" s="94">
        <f>'[1]13'!AA$1497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'[1]13'!C$1499</f>
        <v>0</v>
      </c>
      <c r="F82" s="88">
        <f>'[1]13'!D$1499</f>
        <v>0</v>
      </c>
      <c r="G82" s="88">
        <f>'[1]13'!E$1499</f>
        <v>0</v>
      </c>
      <c r="H82" s="89">
        <f>'[1]13'!F$1499</f>
        <v>0</v>
      </c>
      <c r="I82" s="88">
        <f>'[1]13'!G$1499</f>
        <v>0</v>
      </c>
      <c r="J82" s="90">
        <f>'[1]13'!H$1499</f>
        <v>0</v>
      </c>
      <c r="K82" s="88">
        <f>'[1]13'!P$1499</f>
        <v>0</v>
      </c>
      <c r="L82" s="88">
        <f>'[1]13'!Y$1499</f>
        <v>0</v>
      </c>
      <c r="M82" s="88">
        <f>'[1]13'!AA$1499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'[1]13'!C$1500</f>
        <v>0</v>
      </c>
      <c r="F83" s="94">
        <f>'[1]13'!D$1500</f>
        <v>0</v>
      </c>
      <c r="G83" s="94">
        <f>'[1]13'!E$1500</f>
        <v>0</v>
      </c>
      <c r="H83" s="95">
        <f>'[1]13'!F$1500</f>
        <v>0</v>
      </c>
      <c r="I83" s="94">
        <f>'[1]13'!G$1500</f>
        <v>0</v>
      </c>
      <c r="J83" s="96">
        <f>'[1]13'!H$1500</f>
        <v>0</v>
      </c>
      <c r="K83" s="94">
        <f>'[1]13'!P$1500</f>
        <v>0</v>
      </c>
      <c r="L83" s="94">
        <f>'[1]13'!Y$1500</f>
        <v>0</v>
      </c>
      <c r="M83" s="94">
        <f>'[1]13'!AA$1500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'[1]13'!C$1501</f>
        <v>0</v>
      </c>
      <c r="F84" s="101">
        <f>'[1]13'!D$1501</f>
        <v>0</v>
      </c>
      <c r="G84" s="101">
        <f>'[1]13'!E$1501</f>
        <v>0</v>
      </c>
      <c r="H84" s="102">
        <f>'[1]13'!F$1501</f>
        <v>0</v>
      </c>
      <c r="I84" s="101">
        <f>'[1]13'!G$1501</f>
        <v>0</v>
      </c>
      <c r="J84" s="103">
        <f>'[1]13'!H$1501</f>
        <v>0</v>
      </c>
      <c r="K84" s="101">
        <f>'[1]13'!P$1501</f>
        <v>0</v>
      </c>
      <c r="L84" s="101">
        <f>'[1]13'!Y$1501</f>
        <v>0</v>
      </c>
      <c r="M84" s="101">
        <f>'[1]13'!AA$1501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'[1]13'!C$1502</f>
        <v>0</v>
      </c>
      <c r="F85" s="101">
        <f>'[1]13'!D$1502</f>
        <v>0</v>
      </c>
      <c r="G85" s="101">
        <f>'[1]13'!E$1502</f>
        <v>0</v>
      </c>
      <c r="H85" s="102">
        <f>'[1]13'!F$1502</f>
        <v>0</v>
      </c>
      <c r="I85" s="101">
        <f>'[1]13'!G$1502</f>
        <v>0</v>
      </c>
      <c r="J85" s="103">
        <f>'[1]13'!H$1502</f>
        <v>0</v>
      </c>
      <c r="K85" s="101">
        <f>'[1]13'!P$1502</f>
        <v>0</v>
      </c>
      <c r="L85" s="101">
        <f>'[1]13'!Y$1502</f>
        <v>0</v>
      </c>
      <c r="M85" s="101">
        <f>'[1]13'!AA$1502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'[1]13'!C$1503</f>
        <v>0</v>
      </c>
      <c r="F86" s="101">
        <f>'[1]13'!D$1503</f>
        <v>0</v>
      </c>
      <c r="G86" s="101">
        <f>'[1]13'!E$1503</f>
        <v>0</v>
      </c>
      <c r="H86" s="102">
        <f>'[1]13'!F$1503</f>
        <v>0</v>
      </c>
      <c r="I86" s="101">
        <f>'[1]13'!G$1503</f>
        <v>0</v>
      </c>
      <c r="J86" s="103">
        <f>'[1]13'!H$1503</f>
        <v>0</v>
      </c>
      <c r="K86" s="101">
        <f>'[1]13'!P$1503</f>
        <v>0</v>
      </c>
      <c r="L86" s="101">
        <f>'[1]13'!Y$1503</f>
        <v>0</v>
      </c>
      <c r="M86" s="101">
        <f>'[1]13'!AA$1503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'[1]13'!C$1504</f>
        <v>0</v>
      </c>
      <c r="F87" s="101">
        <f>'[1]13'!D$1504</f>
        <v>0</v>
      </c>
      <c r="G87" s="101">
        <f>'[1]13'!E$1504</f>
        <v>0</v>
      </c>
      <c r="H87" s="102">
        <f>'[1]13'!F$1504</f>
        <v>0</v>
      </c>
      <c r="I87" s="101">
        <f>'[1]13'!G$1504</f>
        <v>0</v>
      </c>
      <c r="J87" s="103">
        <f>'[1]13'!H$1504</f>
        <v>0</v>
      </c>
      <c r="K87" s="101">
        <f>'[1]13'!P$1504</f>
        <v>0</v>
      </c>
      <c r="L87" s="101">
        <f>'[1]13'!Y$1504</f>
        <v>0</v>
      </c>
      <c r="M87" s="101">
        <f>'[1]13'!AA$1504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'[1]13'!C$1505</f>
        <v>0</v>
      </c>
      <c r="F88" s="101">
        <f>'[1]13'!D$1505</f>
        <v>0</v>
      </c>
      <c r="G88" s="101">
        <f>'[1]13'!E$1505</f>
        <v>0</v>
      </c>
      <c r="H88" s="102">
        <f>'[1]13'!F$1505</f>
        <v>0</v>
      </c>
      <c r="I88" s="101">
        <f>'[1]13'!G$1505</f>
        <v>0</v>
      </c>
      <c r="J88" s="103">
        <f>'[1]13'!H$1505</f>
        <v>0</v>
      </c>
      <c r="K88" s="101">
        <f>'[1]13'!P$1505</f>
        <v>0</v>
      </c>
      <c r="L88" s="101">
        <f>'[1]13'!Y$1505</f>
        <v>0</v>
      </c>
      <c r="M88" s="101">
        <f>'[1]13'!AA$1505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'[1]13'!C$1506</f>
        <v>0</v>
      </c>
      <c r="F90" s="74">
        <f>'[1]13'!D$1506</f>
        <v>0</v>
      </c>
      <c r="G90" s="74">
        <f>'[1]13'!E$1506</f>
        <v>0</v>
      </c>
      <c r="H90" s="75">
        <f>'[1]13'!F$1506</f>
        <v>0</v>
      </c>
      <c r="I90" s="74">
        <f>'[1]13'!G$1506</f>
        <v>0</v>
      </c>
      <c r="J90" s="76">
        <f>'[1]13'!H$1506</f>
        <v>0</v>
      </c>
      <c r="K90" s="74">
        <f>'[1]13'!P$1506</f>
        <v>0</v>
      </c>
      <c r="L90" s="74">
        <f>'[1]13'!Y$1506</f>
        <v>0</v>
      </c>
      <c r="M90" s="74">
        <f>'[1]13'!AA$1506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2015-04-20T12:08:16Z</dcterms:modified>
</cp:coreProperties>
</file>